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esktop\POR ARENAS JUNIO\"/>
    </mc:Choice>
  </mc:AlternateContent>
  <bookViews>
    <workbookView xWindow="0" yWindow="0" windowWidth="19170" windowHeight="4980" tabRatio="622"/>
  </bookViews>
  <sheets>
    <sheet name="TAPA" sheetId="1" r:id="rId1"/>
    <sheet name="Operador PA" sheetId="2" r:id="rId2"/>
    <sheet name="1-I" sheetId="3" r:id="rId3"/>
    <sheet name="1-R" sheetId="4" r:id="rId4"/>
    <sheet name="1VN-I" sheetId="5" r:id="rId5"/>
    <sheet name="1VN-R" sheetId="6" r:id="rId6"/>
    <sheet name="2-I" sheetId="7" r:id="rId7"/>
    <sheet name="2-R" sheetId="8" r:id="rId8"/>
    <sheet name="2VN-R" sheetId="9" r:id="rId9"/>
    <sheet name="2V-I" sheetId="10" r:id="rId10"/>
    <sheet name="2V-R" sheetId="11" r:id="rId11"/>
    <sheet name="4-I" sheetId="12" r:id="rId12"/>
    <sheet name="4-R" sheetId="13" r:id="rId13"/>
    <sheet name="6-I" sheetId="14" r:id="rId14"/>
    <sheet name="6-R" sheetId="15" r:id="rId15"/>
    <sheet name="6V-R" sheetId="16" r:id="rId16"/>
    <sheet name="8-I" sheetId="17" r:id="rId17"/>
    <sheet name="8-R" sheetId="18" r:id="rId18"/>
  </sheets>
  <definedNames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13">#REF!</definedName>
    <definedName name="Dias_en_el_mes" localSheetId="14">#REF!</definedName>
    <definedName name="Dias_en_el_mes" localSheetId="16">#REF!</definedName>
    <definedName name="Dias_en_el_mes" localSheetId="17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13">#REF!</definedName>
    <definedName name="Tarifa_Adulta" localSheetId="14">#REF!</definedName>
    <definedName name="Tarifa_Adulta" localSheetId="16">#REF!</definedName>
    <definedName name="Tarifa_Adulta" localSheetId="17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D18" i="1" l="1"/>
  <c r="E7" i="8"/>
  <c r="E7" i="18"/>
  <c r="D7" i="18"/>
  <c r="E7" i="17"/>
  <c r="D7" i="17"/>
  <c r="E7" i="16"/>
  <c r="D7" i="16"/>
  <c r="E7" i="15"/>
  <c r="D7" i="15"/>
  <c r="E7" i="14"/>
  <c r="D7" i="14"/>
  <c r="E7" i="13"/>
  <c r="D7" i="13"/>
  <c r="E7" i="12"/>
  <c r="D7" i="12"/>
  <c r="E7" i="11"/>
  <c r="D7" i="11"/>
  <c r="E7" i="10"/>
  <c r="D7" i="10"/>
  <c r="E7" i="9"/>
  <c r="D7" i="9"/>
  <c r="D7" i="8"/>
  <c r="E7" i="7"/>
  <c r="D7" i="7"/>
  <c r="E7" i="6"/>
  <c r="D7" i="6"/>
  <c r="E7" i="5"/>
  <c r="D7" i="5"/>
  <c r="F7" i="18"/>
  <c r="F7" i="17"/>
  <c r="F7" i="16"/>
  <c r="F7" i="15"/>
  <c r="F7" i="14"/>
  <c r="F7" i="13"/>
  <c r="F7" i="12"/>
  <c r="F7" i="11"/>
  <c r="F7" i="10"/>
  <c r="F7" i="9"/>
  <c r="F7" i="8"/>
  <c r="F7" i="7"/>
  <c r="F7" i="6"/>
  <c r="F7" i="5"/>
  <c r="E7" i="4"/>
  <c r="D7" i="4"/>
  <c r="F7" i="4"/>
  <c r="F7" i="3"/>
  <c r="E7" i="3"/>
  <c r="D7" i="3"/>
  <c r="E37" i="5"/>
  <c r="E37" i="18"/>
  <c r="B2" i="18"/>
  <c r="E37" i="17"/>
  <c r="B2" i="17"/>
  <c r="E37" i="16"/>
  <c r="B2" i="16"/>
  <c r="E37" i="15"/>
  <c r="B2" i="15"/>
  <c r="E37" i="14"/>
  <c r="B2" i="14"/>
  <c r="E37" i="13"/>
  <c r="B2" i="13"/>
  <c r="E37" i="12"/>
  <c r="B2" i="12"/>
  <c r="E37" i="11"/>
  <c r="B2" i="11"/>
  <c r="E37" i="10"/>
  <c r="B2" i="10"/>
  <c r="E37" i="9"/>
  <c r="F37" i="9"/>
  <c r="B2" i="9"/>
  <c r="E37" i="8"/>
  <c r="B2" i="8"/>
  <c r="E37" i="7"/>
  <c r="B2" i="7"/>
  <c r="E37" i="6"/>
  <c r="B2" i="6"/>
  <c r="B2" i="5"/>
  <c r="E37" i="4"/>
  <c r="B2" i="4"/>
  <c r="E37" i="3"/>
  <c r="B2" i="3"/>
  <c r="B4" i="1"/>
  <c r="C4" i="2" s="1"/>
  <c r="D14" i="2"/>
  <c r="I11" i="2"/>
  <c r="I8" i="2"/>
  <c r="D11" i="2"/>
  <c r="D10" i="2"/>
  <c r="D9" i="2"/>
  <c r="D8" i="2"/>
  <c r="D13" i="2"/>
  <c r="D11" i="18" s="1"/>
  <c r="D11" i="15"/>
  <c r="D11" i="14"/>
  <c r="D11" i="13"/>
  <c r="D11" i="12"/>
  <c r="D11" i="16"/>
  <c r="D11" i="11"/>
  <c r="D11" i="10"/>
  <c r="D11" i="9"/>
  <c r="D11" i="8"/>
  <c r="D11" i="7"/>
  <c r="D11" i="5"/>
  <c r="D11" i="3"/>
  <c r="D11" i="6" l="1"/>
  <c r="D11" i="17"/>
  <c r="D11" i="4"/>
</calcChain>
</file>

<file path=xl/sharedStrings.xml><?xml version="1.0" encoding="utf-8"?>
<sst xmlns="http://schemas.openxmlformats.org/spreadsheetml/2006/main" count="864" uniqueCount="104">
  <si>
    <t>TIPO REGULACIÓN</t>
  </si>
  <si>
    <t>ZE</t>
  </si>
  <si>
    <t>TIPO</t>
  </si>
  <si>
    <t>POR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</si>
  <si>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</si>
  <si>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</si>
  <si>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</si>
  <si>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</si>
  <si>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</si>
  <si>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</si>
  <si>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</si>
  <si>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</si>
  <si>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</si>
  <si>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</si>
  <si>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</si>
  <si>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Claudia Briones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</si>
  <si>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</si>
  <si>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</si>
  <si>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</si>
  <si>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</si>
  <si>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</si>
  <si>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</si>
  <si>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REGIMEN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</si>
  <si>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</si>
  <si>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</si>
  <si>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</si>
  <si>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</si>
  <si>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</si>
  <si>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</si>
  <si>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</si>
  <si>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</si>
  <si>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</si>
  <si>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</si>
  <si>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</si>
  <si>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</si>
  <si>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</si>
  <si>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</si>
  <si>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</si>
  <si>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</si>
  <si>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</si>
  <si>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</si>
  <si>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</si>
  <si>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</si>
  <si>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</si>
  <si>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</si>
  <si>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</si>
  <si>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</si>
  <si>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</si>
  <si>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</si>
  <si>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</si>
  <si>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</si>
  <si>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</si>
  <si>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</si>
  <si>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</si>
  <si>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1VN</t>
  </si>
  <si>
    <t>Universidad de Magallanes</t>
  </si>
  <si>
    <t>Villa Nelda Panicucci</t>
  </si>
  <si>
    <t>Zona Franca</t>
  </si>
  <si>
    <t>2VN</t>
  </si>
  <si>
    <t>2V</t>
  </si>
  <si>
    <t>Coronel Mardones</t>
  </si>
  <si>
    <t>6V</t>
  </si>
  <si>
    <t>Huillinco</t>
  </si>
  <si>
    <t>1. Descripción del Servicio</t>
  </si>
  <si>
    <t>Estacionalidad</t>
  </si>
  <si>
    <t>IDA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</si>
  <si>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</si>
  <si>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</si>
  <si>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</si>
  <si>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</si>
  <si>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</si>
  <si>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</si>
  <si>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</si>
  <si>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</si>
  <si>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</si>
  <si>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</si>
  <si>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</si>
  <si>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</si>
  <si>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</si>
  <si>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</si>
  <si>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</si>
  <si>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</si>
  <si>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</si>
  <si>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</si>
  <si>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</si>
  <si>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</si>
  <si>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</si>
  <si>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</si>
  <si>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</si>
  <si>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</si>
  <si>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</si>
  <si>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</si>
  <si>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</si>
  <si>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</si>
  <si>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</si>
  <si>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Baja</t>
  </si>
  <si>
    <t xml:space="preserve"> </t>
  </si>
  <si>
    <t>22:00-22:59</t>
  </si>
  <si>
    <t>23:00-23:59</t>
  </si>
  <si>
    <t>Total</t>
  </si>
  <si>
    <t>-</t>
  </si>
  <si>
    <t>REGRESO</t>
  </si>
  <si>
    <t xml:space="preserve">media </t>
  </si>
  <si>
    <t>Karina Leiva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</si>
</sst>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0.0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name val="Calibri"/>
      <scheme val="minor"/>
    </font>
    <font>
      <sz val="11"/>
      <name val="Trebuchet MS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</font>
    <font>
      <b/>
      <sz val="11"/>
      <color indexed="8"/>
      <name val="Calibri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8">
    <xf numFmtId="0" fontId="0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7" fillId="11" borderId="0" applyNumberFormat="0" applyBorder="0" applyAlignment="0" applyProtection="0"/>
    <xf numFmtId="0" fontId="18" fillId="23" borderId="9" applyNumberFormat="0" applyAlignment="0" applyProtection="0"/>
    <xf numFmtId="0" fontId="18" fillId="23" borderId="9" applyNumberFormat="0" applyAlignment="0" applyProtection="0"/>
    <xf numFmtId="0" fontId="18" fillId="23" borderId="9" applyNumberFormat="0" applyAlignment="0" applyProtection="0"/>
    <xf numFmtId="0" fontId="18" fillId="23" borderId="9" applyNumberFormat="0" applyAlignment="0" applyProtection="0"/>
    <xf numFmtId="0" fontId="19" fillId="24" borderId="10" applyNumberFormat="0" applyAlignment="0" applyProtection="0"/>
    <xf numFmtId="0" fontId="20" fillId="0" borderId="11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8" borderId="0" applyNumberFormat="0" applyBorder="0" applyAlignment="0" applyProtection="0"/>
    <xf numFmtId="0" fontId="22" fillId="14" borderId="9" applyNumberFormat="0" applyAlignment="0" applyProtection="0"/>
    <xf numFmtId="0" fontId="22" fillId="14" borderId="9" applyNumberFormat="0" applyAlignment="0" applyProtection="0"/>
    <xf numFmtId="0" fontId="22" fillId="14" borderId="9" applyNumberFormat="0" applyAlignment="0" applyProtection="0"/>
    <xf numFmtId="0" fontId="22" fillId="14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10" borderId="0" applyNumberFormat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9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26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0" fontId="15" fillId="30" borderId="12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3" borderId="13" applyNumberFormat="0" applyAlignment="0" applyProtection="0"/>
    <xf numFmtId="0" fontId="29" fillId="23" borderId="13" applyNumberFormat="0" applyAlignment="0" applyProtection="0"/>
    <xf numFmtId="0" fontId="29" fillId="23" borderId="13" applyNumberFormat="0" applyAlignment="0" applyProtection="0"/>
    <xf numFmtId="0" fontId="29" fillId="23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21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2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5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1" fillId="0" borderId="0" xfId="0" applyFont="1"/>
    <xf numFmtId="0" fontId="0" fillId="6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3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K33" sqref="K33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6" t="str">
        <f>+D12&amp;"_"&amp;D13&amp;"_"&amp;D14&amp;"_"&amp;D15&amp;"_"&amp;I12&amp;"_"&amp;YEAR(D17)&amp;"_"&amp;I13</f>
        <v>POR_XII_PUNTA ARENAS_PA_NORMAL_2018_14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7" t="s">
        <v>0</v>
      </c>
      <c r="C11" s="47"/>
      <c r="D11" s="48" t="s">
        <v>1</v>
      </c>
      <c r="E11" s="49"/>
    </row>
    <row r="12" spans="1:10" ht="16.5" x14ac:dyDescent="0.3">
      <c r="B12" s="43" t="s">
        <v>2</v>
      </c>
      <c r="C12" s="43"/>
      <c r="D12" s="44" t="s">
        <v>3</v>
      </c>
      <c r="E12" s="44"/>
      <c r="G12" s="43" t="s">
        <v>4</v>
      </c>
      <c r="H12" s="43"/>
      <c r="I12" s="44" t="s">
        <v>5</v>
      </c>
      <c r="J12" s="44"/>
    </row>
    <row r="13" spans="1:10" ht="16.5" x14ac:dyDescent="0.3">
      <c r="B13" s="43" t="s">
        <v>6</v>
      </c>
      <c r="C13" s="43"/>
      <c r="D13" s="44" t="s">
        <v>7</v>
      </c>
      <c r="E13" s="44"/>
      <c r="G13" s="43" t="s">
        <v>8</v>
      </c>
      <c r="H13" s="43"/>
      <c r="I13" s="45">
        <v>14</v>
      </c>
      <c r="J13" s="45"/>
    </row>
    <row r="14" spans="1:10" ht="16.5" x14ac:dyDescent="0.3">
      <c r="B14" s="43" t="s">
        <v>9</v>
      </c>
      <c r="C14" s="43"/>
      <c r="D14" s="44" t="s">
        <v>10</v>
      </c>
      <c r="E14" s="44"/>
    </row>
    <row r="15" spans="1:10" ht="16.5" x14ac:dyDescent="0.3">
      <c r="B15" s="43" t="s">
        <v>11</v>
      </c>
      <c r="C15" s="43"/>
      <c r="D15" s="51" t="s">
        <v>12</v>
      </c>
      <c r="E15" s="5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3" t="s">
        <v>13</v>
      </c>
      <c r="C17" s="43"/>
      <c r="D17" s="6">
        <v>43277</v>
      </c>
      <c r="E17" s="2"/>
      <c r="F17" s="7" t="s">
        <v>14</v>
      </c>
      <c r="G17" s="50" t="s">
        <v>15</v>
      </c>
      <c r="H17" s="50"/>
      <c r="I17" s="50"/>
      <c r="J17" s="50"/>
    </row>
    <row r="18" spans="2:10" ht="16.5" x14ac:dyDescent="0.3">
      <c r="B18" s="43" t="s">
        <v>16</v>
      </c>
      <c r="C18" s="43"/>
      <c r="D18" s="6">
        <f>+D17</f>
        <v>43277</v>
      </c>
      <c r="E18" s="2"/>
      <c r="F18" s="7" t="s">
        <v>17</v>
      </c>
      <c r="G18" s="50" t="s">
        <v>103</v>
      </c>
      <c r="H18" s="50"/>
      <c r="I18" s="50"/>
      <c r="J18" s="50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opLeftCell="A16" zoomScale="70" zoomScaleNormal="70" workbookViewId="0">
      <selection activeCell="N31" sqref="N31"/>
    </sheetView>
  </sheetViews>
  <sheetFormatPr baseColWidth="10" defaultRowHeight="15" x14ac:dyDescent="0.25"/>
  <cols>
    <col min="3" max="3" width="27.5703125" customWidth="1"/>
    <col min="4" max="4" width="12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54" t="s">
        <v>18</v>
      </c>
      <c r="C2" s="54"/>
      <c r="D2" s="54"/>
      <c r="E2" s="54"/>
      <c r="F2" s="54"/>
      <c r="G2" s="54"/>
      <c r="H2" s="54"/>
      <c r="I2" s="54"/>
      <c r="J2" s="54"/>
    </row>
    <row r="4" spans="1:10" ht="18.75" x14ac:dyDescent="0.3">
      <c r="A4" s="8"/>
      <c r="B4" s="9" t="s">
        <v>19</v>
      </c>
      <c r="C4" s="55" t="str">
        <f>+TAPA!B4</f>
        <v>POR_XII_PUNTA ARENAS_PA_NORMAL_2018_14</v>
      </c>
      <c r="D4" s="55"/>
      <c r="E4" s="55"/>
      <c r="F4" s="55"/>
      <c r="G4" s="55"/>
      <c r="H4" s="55"/>
      <c r="I4" s="55"/>
      <c r="J4" s="55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10" t="s">
        <v>20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3" t="s">
        <v>2</v>
      </c>
      <c r="C8" s="43"/>
      <c r="D8" s="50" t="str">
        <f>+TAPA!D12</f>
        <v>POR</v>
      </c>
      <c r="E8" s="50"/>
      <c r="G8" s="43" t="s">
        <v>4</v>
      </c>
      <c r="H8" s="43"/>
      <c r="I8" s="48" t="str">
        <f>+TAPA!I12</f>
        <v>NORMAL</v>
      </c>
      <c r="J8" s="49"/>
    </row>
    <row r="9" spans="1:10" ht="16.5" x14ac:dyDescent="0.3">
      <c r="B9" s="43" t="s">
        <v>6</v>
      </c>
      <c r="C9" s="43"/>
      <c r="D9" s="50" t="str">
        <f>+TAPA!D13</f>
        <v>XII</v>
      </c>
      <c r="E9" s="50"/>
      <c r="G9" s="43" t="s">
        <v>21</v>
      </c>
      <c r="H9" s="43"/>
      <c r="I9" s="56" t="s">
        <v>22</v>
      </c>
      <c r="J9" s="57"/>
    </row>
    <row r="10" spans="1:10" ht="16.5" x14ac:dyDescent="0.3">
      <c r="B10" s="43" t="s">
        <v>9</v>
      </c>
      <c r="C10" s="43"/>
      <c r="D10" s="50" t="str">
        <f>+TAPA!D14</f>
        <v>PUNTA ARENAS</v>
      </c>
      <c r="E10" s="50"/>
      <c r="G10" s="43" t="s">
        <v>23</v>
      </c>
      <c r="H10" s="43"/>
      <c r="I10" s="58" t="s">
        <v>24</v>
      </c>
      <c r="J10" s="59"/>
    </row>
    <row r="11" spans="1:10" ht="16.5" x14ac:dyDescent="0.3">
      <c r="B11" s="43" t="s">
        <v>11</v>
      </c>
      <c r="C11" s="43"/>
      <c r="D11" s="50" t="str">
        <f>+TAPA!D15</f>
        <v>PA</v>
      </c>
      <c r="E11" s="50"/>
      <c r="G11" s="43" t="s">
        <v>8</v>
      </c>
      <c r="H11" s="43"/>
      <c r="I11" s="60">
        <f>+TAPA!I13</f>
        <v>14</v>
      </c>
      <c r="J11" s="61"/>
    </row>
    <row r="13" spans="1:10" ht="16.5" x14ac:dyDescent="0.3">
      <c r="B13" s="43" t="s">
        <v>13</v>
      </c>
      <c r="C13" s="43"/>
      <c r="D13" s="11">
        <f>+TAPA!D17</f>
        <v>43277</v>
      </c>
      <c r="E13" s="12"/>
      <c r="F13" s="12"/>
      <c r="I13" s="1"/>
      <c r="J13" s="1"/>
    </row>
    <row r="14" spans="1:10" ht="16.5" x14ac:dyDescent="0.3">
      <c r="B14" s="43" t="s">
        <v>16</v>
      </c>
      <c r="C14" s="43"/>
      <c r="D14" s="13">
        <f>+TAPA!D18</f>
        <v>43277</v>
      </c>
      <c r="E14" s="12"/>
      <c r="F14" s="12"/>
      <c r="G14" s="12"/>
      <c r="H14" s="12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10" t="s">
        <v>25</v>
      </c>
      <c r="C16" s="2"/>
      <c r="D16" s="2"/>
      <c r="E16" s="2"/>
      <c r="F16" s="2"/>
      <c r="G16" s="1"/>
      <c r="H16" s="1"/>
      <c r="I16" s="1"/>
      <c r="J16" s="1"/>
    </row>
    <row r="17" spans="2:13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ht="16.5" x14ac:dyDescent="0.3">
      <c r="B18" s="62" t="s">
        <v>26</v>
      </c>
      <c r="C18" s="63"/>
      <c r="D18" s="64" t="s">
        <v>27</v>
      </c>
      <c r="E18" s="65"/>
      <c r="F18" s="65"/>
      <c r="G18" s="66"/>
      <c r="H18" s="1"/>
      <c r="I18" s="4" t="s">
        <v>28</v>
      </c>
      <c r="J18" s="14" t="s">
        <v>29</v>
      </c>
    </row>
    <row r="19" spans="2:13" ht="16.5" x14ac:dyDescent="0.3">
      <c r="B19" s="62" t="s">
        <v>30</v>
      </c>
      <c r="C19" s="63"/>
      <c r="D19" s="64">
        <v>400013</v>
      </c>
      <c r="E19" s="65"/>
      <c r="F19" s="65"/>
      <c r="G19" s="66"/>
      <c r="H19" s="1"/>
      <c r="J19" s="15"/>
    </row>
    <row r="20" spans="2:13" ht="16.5" x14ac:dyDescent="0.3">
      <c r="B20" s="62" t="s">
        <v>31</v>
      </c>
      <c r="C20" s="63"/>
      <c r="D20" s="64" t="s">
        <v>32</v>
      </c>
      <c r="E20" s="65"/>
      <c r="F20" s="65"/>
      <c r="G20" s="66"/>
      <c r="H20" s="1"/>
      <c r="I20" s="4" t="s">
        <v>28</v>
      </c>
      <c r="J20" s="14" t="s">
        <v>33</v>
      </c>
    </row>
    <row r="21" spans="2:13" ht="16.5" x14ac:dyDescent="0.3">
      <c r="B21" s="62" t="s">
        <v>34</v>
      </c>
      <c r="C21" s="63"/>
      <c r="D21" s="64" t="s">
        <v>35</v>
      </c>
      <c r="E21" s="65"/>
      <c r="F21" s="65"/>
      <c r="G21" s="66"/>
      <c r="H21" s="1"/>
      <c r="I21" s="4" t="s">
        <v>28</v>
      </c>
      <c r="J21" s="14" t="s">
        <v>36</v>
      </c>
    </row>
    <row r="22" spans="2:13" x14ac:dyDescent="0.25">
      <c r="D22" s="15"/>
      <c r="E22" s="15"/>
      <c r="F22" s="15"/>
      <c r="G22" s="15"/>
      <c r="J22" s="15"/>
    </row>
    <row r="23" spans="2:13" ht="18" x14ac:dyDescent="0.35">
      <c r="B23" s="10" t="s">
        <v>37</v>
      </c>
      <c r="D23" s="15"/>
      <c r="E23" s="15"/>
      <c r="F23" s="15"/>
      <c r="G23" s="15"/>
      <c r="L23" s="16"/>
    </row>
    <row r="24" spans="2:13" x14ac:dyDescent="0.25">
      <c r="D24" s="15"/>
      <c r="E24" s="15"/>
      <c r="F24" s="15"/>
      <c r="G24" s="15"/>
    </row>
    <row r="25" spans="2:13" ht="16.5" x14ac:dyDescent="0.3">
      <c r="B25" s="43" t="s">
        <v>38</v>
      </c>
      <c r="C25" s="43"/>
      <c r="D25" s="14">
        <v>84</v>
      </c>
      <c r="E25" s="15"/>
      <c r="F25" s="15"/>
      <c r="G25" s="15"/>
      <c r="I25" s="1"/>
      <c r="J25" s="1"/>
    </row>
    <row r="26" spans="2:13" ht="16.5" x14ac:dyDescent="0.3">
      <c r="B26" s="43" t="s">
        <v>39</v>
      </c>
      <c r="C26" s="43"/>
      <c r="D26" s="17">
        <v>82</v>
      </c>
      <c r="E26" s="18"/>
      <c r="F26" s="18"/>
      <c r="G26" s="18"/>
      <c r="H26" s="1"/>
      <c r="I26" s="1"/>
      <c r="J26" s="1"/>
      <c r="M26" s="19"/>
    </row>
    <row r="27" spans="2:13" ht="16.5" x14ac:dyDescent="0.3">
      <c r="B27" s="43" t="s">
        <v>40</v>
      </c>
      <c r="C27" s="43"/>
      <c r="D27" s="14">
        <v>7</v>
      </c>
      <c r="E27" s="18"/>
      <c r="F27" s="18"/>
      <c r="G27" s="18"/>
      <c r="H27" s="1"/>
      <c r="I27" s="1"/>
      <c r="J27" s="1"/>
      <c r="M27" s="20"/>
    </row>
    <row r="28" spans="2:13" ht="16.5" x14ac:dyDescent="0.3">
      <c r="B28" s="1"/>
      <c r="C28" s="2"/>
      <c r="D28" s="18"/>
      <c r="E28" s="18"/>
      <c r="F28" s="18"/>
      <c r="G28" s="18"/>
      <c r="H28" s="1"/>
      <c r="I28" s="1"/>
      <c r="J28" s="1"/>
    </row>
    <row r="29" spans="2:13" ht="18" x14ac:dyDescent="0.35">
      <c r="B29" s="10" t="s">
        <v>41</v>
      </c>
      <c r="C29" s="2"/>
      <c r="D29" s="2"/>
      <c r="E29" s="2"/>
      <c r="F29" s="2"/>
      <c r="G29" s="2"/>
      <c r="H29" s="1"/>
      <c r="I29" s="1"/>
      <c r="J29" s="1"/>
    </row>
    <row r="30" spans="2:13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ht="33" x14ac:dyDescent="0.25">
      <c r="B31" s="21" t="s">
        <v>42</v>
      </c>
      <c r="C31" s="21" t="s">
        <v>43</v>
      </c>
      <c r="D31" s="21" t="s">
        <v>44</v>
      </c>
      <c r="E31" s="67" t="s">
        <v>45</v>
      </c>
      <c r="F31" s="67"/>
      <c r="G31" s="67" t="s">
        <v>46</v>
      </c>
      <c r="H31" s="68"/>
      <c r="I31" s="21" t="s">
        <v>48</v>
      </c>
      <c r="J31" s="21" t="s">
        <v>47</v>
      </c>
    </row>
    <row r="32" spans="2:13" ht="16.5" x14ac:dyDescent="0.3">
      <c r="B32" s="22">
        <v>1</v>
      </c>
      <c r="C32" s="22" t="s">
        <v>49</v>
      </c>
      <c r="D32" s="23">
        <v>15.39</v>
      </c>
      <c r="E32" s="52" t="s">
        <v>50</v>
      </c>
      <c r="F32" s="52"/>
      <c r="G32" s="52" t="s">
        <v>51</v>
      </c>
      <c r="H32" s="53"/>
      <c r="I32" s="24">
        <v>8</v>
      </c>
      <c r="J32" s="22" t="s">
        <v>52</v>
      </c>
    </row>
    <row r="33" spans="2:10" ht="16.5" x14ac:dyDescent="0.3">
      <c r="B33" s="22">
        <v>1</v>
      </c>
      <c r="C33" s="22" t="s">
        <v>53</v>
      </c>
      <c r="D33" s="23">
        <v>14.45</v>
      </c>
      <c r="E33" s="52" t="s">
        <v>51</v>
      </c>
      <c r="F33" s="53"/>
      <c r="G33" s="52" t="s">
        <v>50</v>
      </c>
      <c r="H33" s="52"/>
      <c r="I33" s="24">
        <v>8</v>
      </c>
      <c r="J33" s="22" t="s">
        <v>52</v>
      </c>
    </row>
    <row r="34" spans="2:10" ht="16.5" x14ac:dyDescent="0.3">
      <c r="B34" s="22" t="s">
        <v>54</v>
      </c>
      <c r="C34" s="22" t="s">
        <v>49</v>
      </c>
      <c r="D34" s="25">
        <v>16.07</v>
      </c>
      <c r="E34" s="52" t="s">
        <v>50</v>
      </c>
      <c r="F34" s="52"/>
      <c r="G34" s="52" t="s">
        <v>55</v>
      </c>
      <c r="H34" s="53"/>
      <c r="I34" s="24">
        <v>9</v>
      </c>
      <c r="J34" s="22" t="s">
        <v>52</v>
      </c>
    </row>
    <row r="35" spans="2:10" ht="16.5" x14ac:dyDescent="0.3">
      <c r="B35" s="22" t="s">
        <v>54</v>
      </c>
      <c r="C35" s="22" t="s">
        <v>53</v>
      </c>
      <c r="D35" s="23">
        <v>16.190000000000001</v>
      </c>
      <c r="E35" s="52" t="s">
        <v>55</v>
      </c>
      <c r="F35" s="53"/>
      <c r="G35" s="52" t="s">
        <v>50</v>
      </c>
      <c r="H35" s="52"/>
      <c r="I35" s="24">
        <v>9</v>
      </c>
      <c r="J35" s="22" t="s">
        <v>52</v>
      </c>
    </row>
    <row r="36" spans="2:10" ht="16.5" x14ac:dyDescent="0.3">
      <c r="B36" s="22">
        <v>2</v>
      </c>
      <c r="C36" s="22" t="s">
        <v>49</v>
      </c>
      <c r="D36" s="23">
        <v>17.2</v>
      </c>
      <c r="E36" s="52" t="s">
        <v>56</v>
      </c>
      <c r="F36" s="52"/>
      <c r="G36" s="52" t="s">
        <v>57</v>
      </c>
      <c r="H36" s="53"/>
      <c r="I36" s="24">
        <v>10</v>
      </c>
      <c r="J36" s="22" t="s">
        <v>52</v>
      </c>
    </row>
    <row r="37" spans="2:10" ht="16.5" x14ac:dyDescent="0.3">
      <c r="B37" s="22">
        <v>2</v>
      </c>
      <c r="C37" s="22" t="s">
        <v>53</v>
      </c>
      <c r="D37" s="23">
        <v>17.41</v>
      </c>
      <c r="E37" s="52" t="s">
        <v>57</v>
      </c>
      <c r="F37" s="53"/>
      <c r="G37" s="52" t="s">
        <v>56</v>
      </c>
      <c r="H37" s="52"/>
      <c r="I37" s="24">
        <v>10</v>
      </c>
      <c r="J37" s="22" t="s">
        <v>52</v>
      </c>
    </row>
    <row r="38" spans="2:10" ht="16.5" x14ac:dyDescent="0.3">
      <c r="B38" s="22" t="s">
        <v>58</v>
      </c>
      <c r="C38" s="22" t="s">
        <v>53</v>
      </c>
      <c r="D38" s="23">
        <v>17.95</v>
      </c>
      <c r="E38" s="52" t="s">
        <v>55</v>
      </c>
      <c r="F38" s="53"/>
      <c r="G38" s="52" t="s">
        <v>56</v>
      </c>
      <c r="H38" s="52"/>
      <c r="I38" s="24">
        <v>11</v>
      </c>
      <c r="J38" s="22" t="s">
        <v>52</v>
      </c>
    </row>
    <row r="39" spans="2:10" ht="16.5" x14ac:dyDescent="0.3">
      <c r="B39" s="22" t="s">
        <v>59</v>
      </c>
      <c r="C39" s="22" t="s">
        <v>49</v>
      </c>
      <c r="D39" s="23">
        <v>17.16</v>
      </c>
      <c r="E39" s="53" t="s">
        <v>56</v>
      </c>
      <c r="F39" s="69"/>
      <c r="G39" s="53" t="s">
        <v>57</v>
      </c>
      <c r="H39" s="69"/>
      <c r="I39" s="24">
        <v>15</v>
      </c>
      <c r="J39" s="22" t="s">
        <v>52</v>
      </c>
    </row>
    <row r="40" spans="2:10" ht="16.5" x14ac:dyDescent="0.3">
      <c r="B40" s="22" t="s">
        <v>59</v>
      </c>
      <c r="C40" s="22" t="s">
        <v>53</v>
      </c>
      <c r="D40" s="23">
        <v>17.350000000000001</v>
      </c>
      <c r="E40" s="53" t="s">
        <v>57</v>
      </c>
      <c r="F40" s="69"/>
      <c r="G40" s="53" t="s">
        <v>56</v>
      </c>
      <c r="H40" s="69"/>
      <c r="I40" s="24">
        <v>15</v>
      </c>
      <c r="J40" s="22" t="s">
        <v>52</v>
      </c>
    </row>
    <row r="41" spans="2:10" ht="16.5" x14ac:dyDescent="0.3">
      <c r="B41" s="22">
        <v>4</v>
      </c>
      <c r="C41" s="22" t="s">
        <v>49</v>
      </c>
      <c r="D41" s="23">
        <v>13.97</v>
      </c>
      <c r="E41" s="70" t="s">
        <v>60</v>
      </c>
      <c r="F41" s="71"/>
      <c r="G41" s="53" t="s">
        <v>51</v>
      </c>
      <c r="H41" s="69"/>
      <c r="I41" s="24">
        <v>17</v>
      </c>
      <c r="J41" s="22" t="s">
        <v>52</v>
      </c>
    </row>
    <row r="42" spans="2:10" ht="16.5" x14ac:dyDescent="0.3">
      <c r="B42" s="22">
        <v>4</v>
      </c>
      <c r="C42" s="22" t="s">
        <v>53</v>
      </c>
      <c r="D42" s="23">
        <v>13.45</v>
      </c>
      <c r="E42" s="53" t="s">
        <v>51</v>
      </c>
      <c r="F42" s="69"/>
      <c r="G42" s="70" t="s">
        <v>60</v>
      </c>
      <c r="H42" s="71"/>
      <c r="I42" s="24">
        <v>17</v>
      </c>
      <c r="J42" s="22" t="s">
        <v>52</v>
      </c>
    </row>
    <row r="43" spans="2:10" ht="16.5" x14ac:dyDescent="0.3">
      <c r="B43" s="22">
        <v>6</v>
      </c>
      <c r="C43" s="22" t="s">
        <v>49</v>
      </c>
      <c r="D43" s="23">
        <v>14.25</v>
      </c>
      <c r="E43" s="52" t="s">
        <v>50</v>
      </c>
      <c r="F43" s="52"/>
      <c r="G43" s="53" t="s">
        <v>51</v>
      </c>
      <c r="H43" s="69"/>
      <c r="I43" s="24">
        <v>12</v>
      </c>
      <c r="J43" s="22" t="s">
        <v>52</v>
      </c>
    </row>
    <row r="44" spans="2:10" ht="16.5" x14ac:dyDescent="0.3">
      <c r="B44" s="22">
        <v>6</v>
      </c>
      <c r="C44" s="22" t="s">
        <v>53</v>
      </c>
      <c r="D44" s="23">
        <v>13.15</v>
      </c>
      <c r="E44" s="52" t="s">
        <v>51</v>
      </c>
      <c r="F44" s="53"/>
      <c r="G44" s="52" t="s">
        <v>50</v>
      </c>
      <c r="H44" s="52"/>
      <c r="I44" s="24">
        <v>12</v>
      </c>
      <c r="J44" s="22" t="s">
        <v>52</v>
      </c>
    </row>
    <row r="45" spans="2:10" ht="16.5" x14ac:dyDescent="0.3">
      <c r="B45" s="22" t="s">
        <v>61</v>
      </c>
      <c r="C45" s="22" t="s">
        <v>53</v>
      </c>
      <c r="D45" s="23">
        <v>13.15</v>
      </c>
      <c r="E45" s="53" t="s">
        <v>51</v>
      </c>
      <c r="F45" s="69"/>
      <c r="G45" s="53" t="s">
        <v>62</v>
      </c>
      <c r="H45" s="69"/>
      <c r="I45" s="24">
        <v>18</v>
      </c>
      <c r="J45" s="22" t="s">
        <v>52</v>
      </c>
    </row>
    <row r="46" spans="2:10" ht="16.5" x14ac:dyDescent="0.3">
      <c r="B46" s="22">
        <v>8</v>
      </c>
      <c r="C46" s="22" t="s">
        <v>49</v>
      </c>
      <c r="D46" s="23">
        <v>15.03</v>
      </c>
      <c r="E46" s="52" t="s">
        <v>50</v>
      </c>
      <c r="F46" s="52"/>
      <c r="G46" s="53" t="s">
        <v>51</v>
      </c>
      <c r="H46" s="69"/>
      <c r="I46" s="24">
        <v>14</v>
      </c>
      <c r="J46" s="22" t="s">
        <v>52</v>
      </c>
    </row>
    <row r="47" spans="2:10" ht="16.5" x14ac:dyDescent="0.3">
      <c r="B47" s="22">
        <v>8</v>
      </c>
      <c r="C47" s="22" t="s">
        <v>53</v>
      </c>
      <c r="D47" s="23">
        <v>14.17</v>
      </c>
      <c r="E47" s="53" t="s">
        <v>51</v>
      </c>
      <c r="F47" s="69"/>
      <c r="G47" s="52" t="s">
        <v>50</v>
      </c>
      <c r="H47" s="52"/>
      <c r="I47" s="24">
        <v>14</v>
      </c>
      <c r="J47" s="22" t="s">
        <v>52</v>
      </c>
    </row>
  </sheetData>
  <mergeCells count="65">
    <mergeCell ref="E46:F46"/>
    <mergeCell ref="G46:H46"/>
    <mergeCell ref="E47:F47"/>
    <mergeCell ref="G47:H47"/>
    <mergeCell ref="E45:F45"/>
    <mergeCell ref="G45:H45"/>
    <mergeCell ref="E41:F41"/>
    <mergeCell ref="G41:H41"/>
    <mergeCell ref="E43:F43"/>
    <mergeCell ref="G43:H43"/>
    <mergeCell ref="E44:F44"/>
    <mergeCell ref="G44:H44"/>
    <mergeCell ref="E40:F40"/>
    <mergeCell ref="G40:H40"/>
    <mergeCell ref="E42:F42"/>
    <mergeCell ref="G42:H42"/>
    <mergeCell ref="E33:F33"/>
    <mergeCell ref="G33:H33"/>
    <mergeCell ref="E34:F34"/>
    <mergeCell ref="G34:H34"/>
    <mergeCell ref="E35:F35"/>
    <mergeCell ref="G35:H35"/>
    <mergeCell ref="E39:F39"/>
    <mergeCell ref="G39:H39"/>
    <mergeCell ref="E36:F36"/>
    <mergeCell ref="G36:H36"/>
    <mergeCell ref="E37:F37"/>
    <mergeCell ref="G37:H37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8:F38"/>
    <mergeCell ref="G38:H38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43:H44 H32:H38 F32:F38 F43:F44 E32:E45 G32:G45 E46:H47"/>
    <dataValidation allowBlank="1" showInputMessage="1" showErrorMessage="1" prompt="Nombre de fantasía del servicio" sqref="I31:I47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opLeftCell="A16" zoomScale="90" zoomScaleNormal="90" workbookViewId="0">
      <selection activeCell="D34" sqref="D34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2" t="str">
        <f>"PROGRAMA DE OPERACIÓN DEL SERVICIO ("&amp;B7&amp;" - "&amp;C7&amp;")"</f>
        <v>PROGRAMA DE OPERACIÓN DEL SERVICIO (1 - IDA)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ht="30" x14ac:dyDescent="0.25">
      <c r="B7" s="29">
        <v>1</v>
      </c>
      <c r="C7" s="29" t="s">
        <v>65</v>
      </c>
      <c r="D7" s="29" t="str">
        <f>'Operador PA'!E32</f>
        <v>Archipiélago de Chiloé</v>
      </c>
      <c r="E7" s="29" t="str">
        <f>'Operador PA'!G32</f>
        <v>Hospital Regional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/>
      <c r="E13" s="35"/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 t="s">
        <v>79</v>
      </c>
      <c r="E20" s="38">
        <v>0</v>
      </c>
    </row>
    <row r="21" spans="2:5" ht="15.75" x14ac:dyDescent="0.25">
      <c r="B21" s="32">
        <v>8</v>
      </c>
      <c r="C21" s="33" t="s">
        <v>80</v>
      </c>
      <c r="D21" s="34" t="s">
        <v>79</v>
      </c>
      <c r="E21" s="35">
        <v>0</v>
      </c>
    </row>
    <row r="22" spans="2:5" ht="15.75" x14ac:dyDescent="0.25">
      <c r="B22" s="36">
        <v>9</v>
      </c>
      <c r="C22" s="30" t="s">
        <v>81</v>
      </c>
      <c r="D22" s="37" t="s">
        <v>82</v>
      </c>
      <c r="E22" s="38">
        <v>0</v>
      </c>
    </row>
    <row r="23" spans="2:5" ht="15.75" x14ac:dyDescent="0.25">
      <c r="B23" s="32">
        <v>10</v>
      </c>
      <c r="C23" s="33" t="s">
        <v>83</v>
      </c>
      <c r="D23" s="34" t="s">
        <v>82</v>
      </c>
      <c r="E23" s="35">
        <v>0</v>
      </c>
    </row>
    <row r="24" spans="2:5" ht="15.75" x14ac:dyDescent="0.25">
      <c r="B24" s="36">
        <v>11</v>
      </c>
      <c r="C24" s="30" t="s">
        <v>84</v>
      </c>
      <c r="D24" s="37" t="s">
        <v>82</v>
      </c>
      <c r="E24" s="38">
        <v>0</v>
      </c>
    </row>
    <row r="25" spans="2:5" ht="15.75" x14ac:dyDescent="0.25">
      <c r="B25" s="32">
        <v>12</v>
      </c>
      <c r="C25" s="33" t="s">
        <v>85</v>
      </c>
      <c r="D25" s="34" t="s">
        <v>79</v>
      </c>
      <c r="E25" s="35">
        <v>0</v>
      </c>
    </row>
    <row r="26" spans="2:5" ht="15.75" x14ac:dyDescent="0.25">
      <c r="B26" s="36">
        <v>13</v>
      </c>
      <c r="C26" s="30" t="s">
        <v>86</v>
      </c>
      <c r="D26" s="37" t="s">
        <v>79</v>
      </c>
      <c r="E26" s="38">
        <v>0</v>
      </c>
    </row>
    <row r="27" spans="2:5" ht="15.75" x14ac:dyDescent="0.25">
      <c r="B27" s="32">
        <v>14</v>
      </c>
      <c r="C27" s="33" t="s">
        <v>87</v>
      </c>
      <c r="D27" s="34" t="s">
        <v>79</v>
      </c>
      <c r="E27" s="35">
        <v>0</v>
      </c>
    </row>
    <row r="28" spans="2:5" ht="15.75" x14ac:dyDescent="0.25">
      <c r="B28" s="36">
        <v>15</v>
      </c>
      <c r="C28" s="30" t="s">
        <v>88</v>
      </c>
      <c r="D28" s="37" t="s">
        <v>82</v>
      </c>
      <c r="E28" s="38">
        <v>0</v>
      </c>
    </row>
    <row r="29" spans="2:5" ht="15.75" x14ac:dyDescent="0.25">
      <c r="B29" s="32">
        <v>16</v>
      </c>
      <c r="C29" s="33" t="s">
        <v>89</v>
      </c>
      <c r="D29" s="34" t="s">
        <v>82</v>
      </c>
      <c r="E29" s="35">
        <v>0</v>
      </c>
    </row>
    <row r="30" spans="2:5" ht="15.75" x14ac:dyDescent="0.25">
      <c r="B30" s="36">
        <v>17</v>
      </c>
      <c r="C30" s="30" t="s">
        <v>90</v>
      </c>
      <c r="D30" s="37" t="s">
        <v>79</v>
      </c>
      <c r="E30" s="38">
        <v>0</v>
      </c>
    </row>
    <row r="31" spans="2:5" ht="15.75" x14ac:dyDescent="0.25">
      <c r="B31" s="32">
        <v>18</v>
      </c>
      <c r="C31" s="33" t="s">
        <v>91</v>
      </c>
      <c r="D31" s="34" t="s">
        <v>79</v>
      </c>
      <c r="E31" s="35">
        <v>0</v>
      </c>
    </row>
    <row r="32" spans="2:5" ht="15.75" x14ac:dyDescent="0.25">
      <c r="B32" s="36">
        <v>19</v>
      </c>
      <c r="C32" s="30" t="s">
        <v>92</v>
      </c>
      <c r="D32" s="37" t="s">
        <v>79</v>
      </c>
      <c r="E32" s="38">
        <v>0</v>
      </c>
    </row>
    <row r="33" spans="2:12" ht="15.75" x14ac:dyDescent="0.25">
      <c r="B33" s="32">
        <v>20</v>
      </c>
      <c r="C33" s="33" t="s">
        <v>93</v>
      </c>
      <c r="D33" s="34"/>
      <c r="E33" s="35"/>
    </row>
    <row r="34" spans="2:12" ht="15.75" x14ac:dyDescent="0.25">
      <c r="B34" s="36">
        <v>21</v>
      </c>
      <c r="C34" s="30" t="s">
        <v>94</v>
      </c>
      <c r="D34" s="37" t="s">
        <v>95</v>
      </c>
      <c r="E34" s="38">
        <v>0</v>
      </c>
      <c r="L34" t="s">
        <v>96</v>
      </c>
    </row>
    <row r="35" spans="2:12" ht="15.75" x14ac:dyDescent="0.25">
      <c r="B35" s="32">
        <v>22</v>
      </c>
      <c r="C35" s="33" t="s">
        <v>97</v>
      </c>
      <c r="D35" s="34"/>
      <c r="E35" s="35"/>
    </row>
    <row r="36" spans="2:12" ht="15.75" x14ac:dyDescent="0.25">
      <c r="B36" s="36">
        <v>23</v>
      </c>
      <c r="C36" s="30" t="s">
        <v>98</v>
      </c>
      <c r="D36" s="37"/>
      <c r="E36" s="38"/>
    </row>
    <row r="37" spans="2:12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2">
      <formula>E7=""</formula>
    </cfRule>
  </conditionalFormatting>
  <conditionalFormatting sqref="D7">
    <cfRule type="expression" dxfId="32" priority="19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85" zoomScaleNormal="85" workbookViewId="0">
      <selection activeCell="D34" sqref="D34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2" t="str">
        <f>"PROGRAMA DE OPERACIÓN DEL SERVICIO ("&amp;B7&amp;" - "&amp;C7&amp;")"</f>
        <v>PROGRAMA DE OPERACIÓN DEL SERVICIO (1 -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ht="30" x14ac:dyDescent="0.25">
      <c r="B7" s="29">
        <v>1</v>
      </c>
      <c r="C7" s="29" t="s">
        <v>101</v>
      </c>
      <c r="D7" s="29" t="str">
        <f>'Operador PA'!E33</f>
        <v>Hospital Regional</v>
      </c>
      <c r="E7" s="29" t="str">
        <f>'Operador PA'!G33</f>
        <v>Archipiélago de Chiloé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/>
      <c r="E13" s="35"/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 t="s">
        <v>79</v>
      </c>
      <c r="E20" s="38">
        <v>0</v>
      </c>
    </row>
    <row r="21" spans="2:5" ht="15.75" x14ac:dyDescent="0.25">
      <c r="B21" s="32">
        <v>8</v>
      </c>
      <c r="C21" s="33" t="s">
        <v>80</v>
      </c>
      <c r="D21" s="34" t="s">
        <v>79</v>
      </c>
      <c r="E21" s="35">
        <v>0</v>
      </c>
    </row>
    <row r="22" spans="2:5" ht="15.75" x14ac:dyDescent="0.25">
      <c r="B22" s="36">
        <v>9</v>
      </c>
      <c r="C22" s="30" t="s">
        <v>81</v>
      </c>
      <c r="D22" s="37"/>
      <c r="E22" s="38"/>
    </row>
    <row r="23" spans="2:5" ht="15.75" x14ac:dyDescent="0.25">
      <c r="B23" s="32">
        <v>10</v>
      </c>
      <c r="C23" s="33" t="s">
        <v>83</v>
      </c>
      <c r="D23" s="34"/>
      <c r="E23" s="35"/>
    </row>
    <row r="24" spans="2:5" ht="15.75" x14ac:dyDescent="0.25">
      <c r="B24" s="36">
        <v>11</v>
      </c>
      <c r="C24" s="30" t="s">
        <v>84</v>
      </c>
      <c r="D24" s="37" t="s">
        <v>82</v>
      </c>
      <c r="E24" s="38">
        <v>0</v>
      </c>
    </row>
    <row r="25" spans="2:5" ht="15.75" x14ac:dyDescent="0.25">
      <c r="B25" s="32">
        <v>12</v>
      </c>
      <c r="C25" s="33" t="s">
        <v>85</v>
      </c>
      <c r="D25" s="34" t="s">
        <v>79</v>
      </c>
      <c r="E25" s="35">
        <v>0</v>
      </c>
    </row>
    <row r="26" spans="2:5" ht="15.75" x14ac:dyDescent="0.25">
      <c r="B26" s="36">
        <v>13</v>
      </c>
      <c r="C26" s="30" t="s">
        <v>86</v>
      </c>
      <c r="D26" s="37" t="s">
        <v>79</v>
      </c>
      <c r="E26" s="38">
        <v>0</v>
      </c>
    </row>
    <row r="27" spans="2:5" ht="15.75" x14ac:dyDescent="0.25">
      <c r="B27" s="32">
        <v>14</v>
      </c>
      <c r="C27" s="33" t="s">
        <v>87</v>
      </c>
      <c r="D27" s="34" t="s">
        <v>79</v>
      </c>
      <c r="E27" s="35">
        <v>0</v>
      </c>
    </row>
    <row r="28" spans="2:5" ht="15.75" x14ac:dyDescent="0.25">
      <c r="B28" s="36">
        <v>15</v>
      </c>
      <c r="C28" s="30" t="s">
        <v>88</v>
      </c>
      <c r="D28" s="37" t="s">
        <v>82</v>
      </c>
      <c r="E28" s="38">
        <v>0</v>
      </c>
    </row>
    <row r="29" spans="2:5" ht="15.75" x14ac:dyDescent="0.25">
      <c r="B29" s="32">
        <v>16</v>
      </c>
      <c r="C29" s="33" t="s">
        <v>89</v>
      </c>
      <c r="D29" s="34" t="s">
        <v>82</v>
      </c>
      <c r="E29" s="35">
        <v>0</v>
      </c>
    </row>
    <row r="30" spans="2:5" ht="15.75" x14ac:dyDescent="0.25">
      <c r="B30" s="36">
        <v>17</v>
      </c>
      <c r="C30" s="30" t="s">
        <v>90</v>
      </c>
      <c r="D30" s="37" t="s">
        <v>79</v>
      </c>
      <c r="E30" s="38">
        <v>0</v>
      </c>
    </row>
    <row r="31" spans="2:5" ht="15.75" x14ac:dyDescent="0.25">
      <c r="B31" s="32">
        <v>18</v>
      </c>
      <c r="C31" s="33" t="s">
        <v>91</v>
      </c>
      <c r="D31" s="34" t="s">
        <v>79</v>
      </c>
      <c r="E31" s="35">
        <v>0</v>
      </c>
    </row>
    <row r="32" spans="2:5" ht="15.75" x14ac:dyDescent="0.25">
      <c r="B32" s="36">
        <v>19</v>
      </c>
      <c r="C32" s="30" t="s">
        <v>92</v>
      </c>
      <c r="D32" s="37" t="s">
        <v>79</v>
      </c>
      <c r="E32" s="38">
        <v>0</v>
      </c>
    </row>
    <row r="33" spans="2:5" ht="15.75" x14ac:dyDescent="0.25">
      <c r="B33" s="32">
        <v>20</v>
      </c>
      <c r="C33" s="33" t="s">
        <v>93</v>
      </c>
      <c r="D33" s="34" t="s">
        <v>95</v>
      </c>
      <c r="E33" s="35">
        <v>0</v>
      </c>
    </row>
    <row r="34" spans="2:5" ht="15.75" x14ac:dyDescent="0.25">
      <c r="B34" s="36">
        <v>21</v>
      </c>
      <c r="C34" s="30" t="s">
        <v>94</v>
      </c>
      <c r="D34" s="37" t="s">
        <v>95</v>
      </c>
      <c r="E34" s="38">
        <v>0</v>
      </c>
    </row>
    <row r="35" spans="2:5" ht="15.75" x14ac:dyDescent="0.25">
      <c r="B35" s="32">
        <v>22</v>
      </c>
      <c r="C35" s="33" t="s">
        <v>97</v>
      </c>
      <c r="D35" s="34"/>
      <c r="E35" s="35"/>
    </row>
    <row r="36" spans="2:5" ht="15.75" x14ac:dyDescent="0.25">
      <c r="B36" s="36">
        <v>23</v>
      </c>
      <c r="C36" s="30" t="s">
        <v>98</v>
      </c>
      <c r="D36" s="37"/>
      <c r="E36" s="38"/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3">
      <formula>E7=""</formula>
    </cfRule>
  </conditionalFormatting>
  <conditionalFormatting sqref="D7">
    <cfRule type="expression" dxfId="30" priority="28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8" zoomScale="85" zoomScaleNormal="85" workbookViewId="0">
      <selection activeCell="D12" sqref="D12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(1VN - IDA)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ht="30" x14ac:dyDescent="0.25">
      <c r="B7" s="29" t="s">
        <v>54</v>
      </c>
      <c r="C7" s="29" t="s">
        <v>65</v>
      </c>
      <c r="D7" s="29" t="str">
        <f>'Operador PA'!E34</f>
        <v>Archipiélago de Chiloé</v>
      </c>
      <c r="E7" s="29" t="str">
        <f>'Operador PA'!G34</f>
        <v>Universidad de Magallanes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/>
      <c r="E13" s="35"/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/>
      <c r="E20" s="38"/>
    </row>
    <row r="21" spans="2:5" ht="15.75" x14ac:dyDescent="0.25">
      <c r="B21" s="32">
        <v>8</v>
      </c>
      <c r="C21" s="33" t="s">
        <v>80</v>
      </c>
      <c r="D21" s="34"/>
      <c r="E21" s="35"/>
    </row>
    <row r="22" spans="2:5" ht="15.75" x14ac:dyDescent="0.25">
      <c r="B22" s="36">
        <v>9</v>
      </c>
      <c r="C22" s="30" t="s">
        <v>81</v>
      </c>
      <c r="D22" s="37"/>
      <c r="E22" s="38"/>
    </row>
    <row r="23" spans="2:5" ht="15.75" x14ac:dyDescent="0.25">
      <c r="B23" s="32">
        <v>10</v>
      </c>
      <c r="C23" s="33" t="s">
        <v>83</v>
      </c>
      <c r="D23" s="34"/>
      <c r="E23" s="35"/>
    </row>
    <row r="24" spans="2:5" ht="15.75" x14ac:dyDescent="0.25">
      <c r="B24" s="36">
        <v>11</v>
      </c>
      <c r="C24" s="30" t="s">
        <v>84</v>
      </c>
      <c r="D24" s="37"/>
      <c r="E24" s="38"/>
    </row>
    <row r="25" spans="2:5" ht="15.75" x14ac:dyDescent="0.25">
      <c r="B25" s="32">
        <v>12</v>
      </c>
      <c r="C25" s="33" t="s">
        <v>85</v>
      </c>
      <c r="D25" s="34"/>
      <c r="E25" s="35"/>
    </row>
    <row r="26" spans="2:5" ht="15.75" x14ac:dyDescent="0.25">
      <c r="B26" s="36">
        <v>13</v>
      </c>
      <c r="C26" s="30" t="s">
        <v>86</v>
      </c>
      <c r="D26" s="37"/>
      <c r="E26" s="38"/>
    </row>
    <row r="27" spans="2:5" ht="15.75" x14ac:dyDescent="0.25">
      <c r="B27" s="32">
        <v>14</v>
      </c>
      <c r="C27" s="33" t="s">
        <v>87</v>
      </c>
      <c r="D27" s="34"/>
      <c r="E27" s="35"/>
    </row>
    <row r="28" spans="2:5" ht="15.75" x14ac:dyDescent="0.25">
      <c r="B28" s="36">
        <v>15</v>
      </c>
      <c r="C28" s="30" t="s">
        <v>88</v>
      </c>
      <c r="D28" s="37"/>
      <c r="E28" s="38"/>
    </row>
    <row r="29" spans="2:5" ht="15.75" x14ac:dyDescent="0.25">
      <c r="B29" s="32">
        <v>16</v>
      </c>
      <c r="C29" s="33" t="s">
        <v>89</v>
      </c>
      <c r="D29" s="34"/>
      <c r="E29" s="35"/>
    </row>
    <row r="30" spans="2:5" ht="15.75" x14ac:dyDescent="0.25">
      <c r="B30" s="36">
        <v>17</v>
      </c>
      <c r="C30" s="30" t="s">
        <v>90</v>
      </c>
      <c r="D30" s="37"/>
      <c r="E30" s="38"/>
    </row>
    <row r="31" spans="2:5" ht="15.75" x14ac:dyDescent="0.25">
      <c r="B31" s="32">
        <v>18</v>
      </c>
      <c r="C31" s="33" t="s">
        <v>91</v>
      </c>
      <c r="D31" s="34"/>
      <c r="E31" s="35"/>
    </row>
    <row r="32" spans="2:5" ht="15.75" x14ac:dyDescent="0.25">
      <c r="B32" s="36">
        <v>19</v>
      </c>
      <c r="C32" s="30" t="s">
        <v>92</v>
      </c>
      <c r="D32" s="37"/>
      <c r="E32" s="38"/>
    </row>
    <row r="33" spans="2:5" ht="15.75" x14ac:dyDescent="0.25">
      <c r="B33" s="32">
        <v>20</v>
      </c>
      <c r="C33" s="33" t="s">
        <v>93</v>
      </c>
      <c r="D33" s="34"/>
      <c r="E33" s="35"/>
    </row>
    <row r="34" spans="2:5" ht="15.75" x14ac:dyDescent="0.25">
      <c r="B34" s="36">
        <v>21</v>
      </c>
      <c r="C34" s="30" t="s">
        <v>94</v>
      </c>
      <c r="D34" s="37"/>
      <c r="E34" s="38"/>
    </row>
    <row r="35" spans="2:5" ht="15.75" x14ac:dyDescent="0.25">
      <c r="B35" s="32">
        <v>22</v>
      </c>
      <c r="C35" s="33" t="s">
        <v>97</v>
      </c>
      <c r="D35" s="34"/>
      <c r="E35" s="35"/>
    </row>
    <row r="36" spans="2:5" ht="15.75" x14ac:dyDescent="0.25">
      <c r="B36" s="36">
        <v>23</v>
      </c>
      <c r="C36" s="30" t="s">
        <v>98</v>
      </c>
      <c r="D36" s="37" t="s">
        <v>95</v>
      </c>
      <c r="E36" s="38">
        <v>2</v>
      </c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2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1">
      <formula>E7=""</formula>
    </cfRule>
  </conditionalFormatting>
  <conditionalFormatting sqref="D7">
    <cfRule type="expression" dxfId="28" priority="2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D35" sqref="D35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2" t="str">
        <f>"PROGRAMA DE OPERACIÓN DEL SERVICIO ("&amp;B7&amp;" - "&amp;C7&amp;")"</f>
        <v>PROGRAMA DE OPERACIÓN DEL SERVICIO (1VN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ht="45" x14ac:dyDescent="0.25">
      <c r="B7" s="29" t="s">
        <v>54</v>
      </c>
      <c r="C7" s="29" t="s">
        <v>101</v>
      </c>
      <c r="D7" s="29" t="str">
        <f>'Operador PA'!E35</f>
        <v>Universidad de Magallanes</v>
      </c>
      <c r="E7" s="29" t="str">
        <f>'Operador PA'!G35</f>
        <v>Archipiélago de Chiloé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/>
      <c r="E13" s="35"/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/>
      <c r="E20" s="38"/>
    </row>
    <row r="21" spans="2:5" ht="15.75" x14ac:dyDescent="0.25">
      <c r="B21" s="32">
        <v>8</v>
      </c>
      <c r="C21" s="33" t="s">
        <v>80</v>
      </c>
      <c r="D21" s="34"/>
      <c r="E21" s="35"/>
    </row>
    <row r="22" spans="2:5" ht="15.75" x14ac:dyDescent="0.25">
      <c r="B22" s="36">
        <v>9</v>
      </c>
      <c r="C22" s="30" t="s">
        <v>81</v>
      </c>
      <c r="D22" s="37"/>
      <c r="E22" s="38"/>
    </row>
    <row r="23" spans="2:5" ht="15.75" x14ac:dyDescent="0.25">
      <c r="B23" s="32">
        <v>10</v>
      </c>
      <c r="C23" s="33" t="s">
        <v>83</v>
      </c>
      <c r="D23" s="34"/>
      <c r="E23" s="35"/>
    </row>
    <row r="24" spans="2:5" ht="15.75" x14ac:dyDescent="0.25">
      <c r="B24" s="36">
        <v>11</v>
      </c>
      <c r="C24" s="30" t="s">
        <v>84</v>
      </c>
      <c r="D24" s="37"/>
      <c r="E24" s="38"/>
    </row>
    <row r="25" spans="2:5" ht="15.75" x14ac:dyDescent="0.25">
      <c r="B25" s="32">
        <v>12</v>
      </c>
      <c r="C25" s="33" t="s">
        <v>85</v>
      </c>
      <c r="D25" s="34"/>
      <c r="E25" s="35"/>
    </row>
    <row r="26" spans="2:5" ht="15.75" x14ac:dyDescent="0.25">
      <c r="B26" s="36">
        <v>13</v>
      </c>
      <c r="C26" s="30" t="s">
        <v>86</v>
      </c>
      <c r="D26" s="37"/>
      <c r="E26" s="38"/>
    </row>
    <row r="27" spans="2:5" ht="15.75" x14ac:dyDescent="0.25">
      <c r="B27" s="32">
        <v>14</v>
      </c>
      <c r="C27" s="33" t="s">
        <v>87</v>
      </c>
      <c r="D27" s="34"/>
      <c r="E27" s="35"/>
    </row>
    <row r="28" spans="2:5" ht="15.75" x14ac:dyDescent="0.25">
      <c r="B28" s="36">
        <v>15</v>
      </c>
      <c r="C28" s="30" t="s">
        <v>88</v>
      </c>
      <c r="D28" s="37"/>
      <c r="E28" s="38"/>
    </row>
    <row r="29" spans="2:5" ht="15.75" x14ac:dyDescent="0.25">
      <c r="B29" s="32">
        <v>16</v>
      </c>
      <c r="C29" s="33" t="s">
        <v>89</v>
      </c>
      <c r="D29" s="34"/>
      <c r="E29" s="35"/>
    </row>
    <row r="30" spans="2:5" ht="15.75" x14ac:dyDescent="0.25">
      <c r="B30" s="36">
        <v>17</v>
      </c>
      <c r="C30" s="30" t="s">
        <v>90</v>
      </c>
      <c r="D30" s="37"/>
      <c r="E30" s="38"/>
    </row>
    <row r="31" spans="2:5" ht="15.75" x14ac:dyDescent="0.25">
      <c r="B31" s="32">
        <v>18</v>
      </c>
      <c r="C31" s="33" t="s">
        <v>91</v>
      </c>
      <c r="D31" s="34"/>
      <c r="E31" s="35"/>
    </row>
    <row r="32" spans="2:5" ht="15.75" x14ac:dyDescent="0.25">
      <c r="B32" s="36">
        <v>19</v>
      </c>
      <c r="C32" s="30" t="s">
        <v>92</v>
      </c>
      <c r="D32" s="37"/>
      <c r="E32" s="38"/>
    </row>
    <row r="33" spans="2:5" ht="15.75" x14ac:dyDescent="0.25">
      <c r="B33" s="32">
        <v>20</v>
      </c>
      <c r="C33" s="33" t="s">
        <v>93</v>
      </c>
      <c r="D33" s="34"/>
      <c r="E33" s="35"/>
    </row>
    <row r="34" spans="2:5" ht="15.75" x14ac:dyDescent="0.25">
      <c r="B34" s="36">
        <v>21</v>
      </c>
      <c r="C34" s="30" t="s">
        <v>94</v>
      </c>
      <c r="D34" s="37"/>
      <c r="E34" s="38"/>
    </row>
    <row r="35" spans="2:5" ht="15.75" x14ac:dyDescent="0.25">
      <c r="B35" s="32">
        <v>22</v>
      </c>
      <c r="C35" s="33" t="s">
        <v>97</v>
      </c>
      <c r="D35" s="34" t="s">
        <v>95</v>
      </c>
      <c r="E35" s="35">
        <v>0</v>
      </c>
    </row>
    <row r="36" spans="2:5" ht="15.75" x14ac:dyDescent="0.25">
      <c r="B36" s="36">
        <v>23</v>
      </c>
      <c r="C36" s="30" t="s">
        <v>98</v>
      </c>
      <c r="D36" s="37"/>
      <c r="E36" s="38"/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5">
      <formula>E7=""</formula>
    </cfRule>
  </conditionalFormatting>
  <conditionalFormatting sqref="D7">
    <cfRule type="expression" dxfId="26" priority="27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31" sqref="D31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2" t="str">
        <f>"PROGRAMA DE OPERACIÓN DEL SERVICIO ("&amp;B7&amp;" - "&amp;C7&amp;")"</f>
        <v>PROGRAMA DE OPERACIÓN DEL SERVICIO (2 - IDA)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ht="30" x14ac:dyDescent="0.25">
      <c r="B7" s="29">
        <v>2</v>
      </c>
      <c r="C7" s="29" t="s">
        <v>65</v>
      </c>
      <c r="D7" s="29" t="str">
        <f>'Operador PA'!E36</f>
        <v>Villa Nelda Panicucci</v>
      </c>
      <c r="E7" s="29" t="str">
        <f>'Operador PA'!G36</f>
        <v>Zona Franca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/>
      <c r="E13" s="35"/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 t="s">
        <v>79</v>
      </c>
      <c r="E20" s="38">
        <v>0</v>
      </c>
    </row>
    <row r="21" spans="2:5" ht="15.75" x14ac:dyDescent="0.25">
      <c r="B21" s="32">
        <v>8</v>
      </c>
      <c r="C21" s="33" t="s">
        <v>80</v>
      </c>
      <c r="D21" s="34"/>
      <c r="E21" s="35"/>
    </row>
    <row r="22" spans="2:5" ht="15.75" x14ac:dyDescent="0.25">
      <c r="B22" s="36">
        <v>9</v>
      </c>
      <c r="C22" s="30" t="s">
        <v>81</v>
      </c>
      <c r="D22" s="37" t="s">
        <v>82</v>
      </c>
      <c r="E22" s="38">
        <v>0</v>
      </c>
    </row>
    <row r="23" spans="2:5" ht="15.75" x14ac:dyDescent="0.25">
      <c r="B23" s="32">
        <v>10</v>
      </c>
      <c r="C23" s="33" t="s">
        <v>83</v>
      </c>
      <c r="D23" s="34" t="s">
        <v>82</v>
      </c>
      <c r="E23" s="35">
        <v>0</v>
      </c>
    </row>
    <row r="24" spans="2:5" ht="15.75" x14ac:dyDescent="0.25">
      <c r="B24" s="36">
        <v>11</v>
      </c>
      <c r="C24" s="30" t="s">
        <v>84</v>
      </c>
      <c r="D24" s="37" t="s">
        <v>82</v>
      </c>
      <c r="E24" s="38">
        <v>0</v>
      </c>
    </row>
    <row r="25" spans="2:5" ht="15.75" x14ac:dyDescent="0.25">
      <c r="B25" s="32">
        <v>12</v>
      </c>
      <c r="C25" s="33" t="s">
        <v>85</v>
      </c>
      <c r="D25" s="34"/>
      <c r="E25" s="35"/>
    </row>
    <row r="26" spans="2:5" ht="15.75" x14ac:dyDescent="0.25">
      <c r="B26" s="36">
        <v>13</v>
      </c>
      <c r="C26" s="30" t="s">
        <v>86</v>
      </c>
      <c r="D26" s="37" t="s">
        <v>79</v>
      </c>
      <c r="E26" s="38">
        <v>0</v>
      </c>
    </row>
    <row r="27" spans="2:5" ht="15.75" x14ac:dyDescent="0.25">
      <c r="B27" s="32">
        <v>14</v>
      </c>
      <c r="C27" s="33" t="s">
        <v>87</v>
      </c>
      <c r="D27" s="34"/>
      <c r="E27" s="35"/>
    </row>
    <row r="28" spans="2:5" ht="15.75" x14ac:dyDescent="0.25">
      <c r="B28" s="36">
        <v>15</v>
      </c>
      <c r="C28" s="30" t="s">
        <v>88</v>
      </c>
      <c r="D28" s="37" t="s">
        <v>82</v>
      </c>
      <c r="E28" s="38">
        <v>0</v>
      </c>
    </row>
    <row r="29" spans="2:5" ht="15.75" x14ac:dyDescent="0.25">
      <c r="B29" s="32">
        <v>16</v>
      </c>
      <c r="C29" s="33" t="s">
        <v>89</v>
      </c>
      <c r="D29" s="34" t="s">
        <v>82</v>
      </c>
      <c r="E29" s="35">
        <v>0</v>
      </c>
    </row>
    <row r="30" spans="2:5" ht="15.75" x14ac:dyDescent="0.25">
      <c r="B30" s="36">
        <v>17</v>
      </c>
      <c r="C30" s="30" t="s">
        <v>90</v>
      </c>
      <c r="D30" s="37" t="s">
        <v>79</v>
      </c>
      <c r="E30" s="38">
        <v>0</v>
      </c>
    </row>
    <row r="31" spans="2:5" ht="15.75" x14ac:dyDescent="0.25">
      <c r="B31" s="32">
        <v>18</v>
      </c>
      <c r="C31" s="33" t="s">
        <v>91</v>
      </c>
      <c r="D31" s="34" t="s">
        <v>79</v>
      </c>
      <c r="E31" s="35">
        <v>0</v>
      </c>
    </row>
    <row r="32" spans="2:5" ht="15.75" x14ac:dyDescent="0.25">
      <c r="B32" s="36">
        <v>19</v>
      </c>
      <c r="C32" s="30" t="s">
        <v>92</v>
      </c>
      <c r="D32" s="37"/>
      <c r="E32" s="38"/>
    </row>
    <row r="33" spans="2:5" ht="15.75" x14ac:dyDescent="0.25">
      <c r="B33" s="32">
        <v>20</v>
      </c>
      <c r="C33" s="33" t="s">
        <v>93</v>
      </c>
      <c r="D33" s="34"/>
      <c r="E33" s="35"/>
    </row>
    <row r="34" spans="2:5" ht="15.75" x14ac:dyDescent="0.25">
      <c r="B34" s="36">
        <v>21</v>
      </c>
      <c r="C34" s="30" t="s">
        <v>94</v>
      </c>
      <c r="D34" s="37"/>
      <c r="E34" s="38"/>
    </row>
    <row r="35" spans="2:5" ht="15.75" x14ac:dyDescent="0.25">
      <c r="B35" s="32">
        <v>22</v>
      </c>
      <c r="C35" s="33" t="s">
        <v>97</v>
      </c>
      <c r="D35" s="34"/>
      <c r="E35" s="35"/>
    </row>
    <row r="36" spans="2:5" ht="15.75" x14ac:dyDescent="0.25">
      <c r="B36" s="36">
        <v>23</v>
      </c>
      <c r="C36" s="30" t="s">
        <v>98</v>
      </c>
      <c r="D36" s="37"/>
      <c r="E36" s="38"/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0">
      <formula>E7=""</formula>
    </cfRule>
  </conditionalFormatting>
  <conditionalFormatting sqref="D7">
    <cfRule type="expression" dxfId="24" priority="25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90" zoomScaleNormal="90" workbookViewId="0">
      <selection activeCell="D33" sqref="D33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2" t="str">
        <f>"PROGRAMA DE OPERACIÓN DEL SERVICIO ("&amp;B7&amp;" - "&amp;C7&amp;")"</f>
        <v>PROGRAMA DE OPERACIÓN DEL SERVICIO (2 -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x14ac:dyDescent="0.25">
      <c r="B7" s="29">
        <v>2</v>
      </c>
      <c r="C7" s="29" t="s">
        <v>101</v>
      </c>
      <c r="D7" s="29" t="str">
        <f>'Operador PA'!E37</f>
        <v>Zona Franca</v>
      </c>
      <c r="E7" s="29" t="str">
        <f>'Operador PA'!G37</f>
        <v>Villa Nelda Panicucci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/>
      <c r="E13" s="35"/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 t="s">
        <v>79</v>
      </c>
      <c r="E20" s="38">
        <v>0</v>
      </c>
    </row>
    <row r="21" spans="2:5" ht="15.75" x14ac:dyDescent="0.25">
      <c r="B21" s="32">
        <v>8</v>
      </c>
      <c r="C21" s="33" t="s">
        <v>80</v>
      </c>
      <c r="D21" s="34" t="s">
        <v>79</v>
      </c>
      <c r="E21" s="35">
        <v>0</v>
      </c>
    </row>
    <row r="22" spans="2:5" ht="15.75" x14ac:dyDescent="0.25">
      <c r="B22" s="36">
        <v>9</v>
      </c>
      <c r="C22" s="30" t="s">
        <v>81</v>
      </c>
      <c r="D22" s="37" t="s">
        <v>82</v>
      </c>
      <c r="E22" s="38">
        <v>0</v>
      </c>
    </row>
    <row r="23" spans="2:5" ht="15.75" x14ac:dyDescent="0.25">
      <c r="B23" s="32">
        <v>10</v>
      </c>
      <c r="C23" s="33" t="s">
        <v>83</v>
      </c>
      <c r="D23" s="34" t="s">
        <v>82</v>
      </c>
      <c r="E23" s="35">
        <v>0</v>
      </c>
    </row>
    <row r="24" spans="2:5" ht="15.75" x14ac:dyDescent="0.25">
      <c r="B24" s="36">
        <v>11</v>
      </c>
      <c r="C24" s="30" t="s">
        <v>84</v>
      </c>
      <c r="D24" s="37"/>
      <c r="E24" s="38"/>
    </row>
    <row r="25" spans="2:5" ht="15.75" x14ac:dyDescent="0.25">
      <c r="B25" s="32">
        <v>12</v>
      </c>
      <c r="C25" s="33" t="s">
        <v>85</v>
      </c>
      <c r="D25" s="34"/>
      <c r="E25" s="35"/>
    </row>
    <row r="26" spans="2:5" ht="15.75" x14ac:dyDescent="0.25">
      <c r="B26" s="36">
        <v>13</v>
      </c>
      <c r="C26" s="30" t="s">
        <v>86</v>
      </c>
      <c r="D26" s="37"/>
      <c r="E26" s="38"/>
    </row>
    <row r="27" spans="2:5" ht="15.75" x14ac:dyDescent="0.25">
      <c r="B27" s="32">
        <v>14</v>
      </c>
      <c r="C27" s="33" t="s">
        <v>87</v>
      </c>
      <c r="D27" s="34" t="s">
        <v>79</v>
      </c>
      <c r="E27" s="35">
        <v>0</v>
      </c>
    </row>
    <row r="28" spans="2:5" ht="15.75" x14ac:dyDescent="0.25">
      <c r="B28" s="36">
        <v>15</v>
      </c>
      <c r="C28" s="30" t="s">
        <v>88</v>
      </c>
      <c r="D28" s="37"/>
      <c r="E28" s="38"/>
    </row>
    <row r="29" spans="2:5" ht="15.75" x14ac:dyDescent="0.25">
      <c r="B29" s="32">
        <v>16</v>
      </c>
      <c r="C29" s="33" t="s">
        <v>89</v>
      </c>
      <c r="D29" s="34" t="s">
        <v>82</v>
      </c>
      <c r="E29" s="35">
        <v>0</v>
      </c>
    </row>
    <row r="30" spans="2:5" ht="15.75" x14ac:dyDescent="0.25">
      <c r="B30" s="36">
        <v>17</v>
      </c>
      <c r="C30" s="30" t="s">
        <v>90</v>
      </c>
      <c r="D30" s="37" t="s">
        <v>79</v>
      </c>
      <c r="E30" s="38">
        <v>0</v>
      </c>
    </row>
    <row r="31" spans="2:5" ht="15.75" x14ac:dyDescent="0.25">
      <c r="B31" s="32">
        <v>18</v>
      </c>
      <c r="C31" s="33" t="s">
        <v>91</v>
      </c>
      <c r="D31" s="34" t="s">
        <v>79</v>
      </c>
      <c r="E31" s="35">
        <v>0</v>
      </c>
    </row>
    <row r="32" spans="2:5" ht="15.75" x14ac:dyDescent="0.25">
      <c r="B32" s="36">
        <v>19</v>
      </c>
      <c r="C32" s="30" t="s">
        <v>92</v>
      </c>
      <c r="D32" s="37"/>
      <c r="E32" s="38"/>
    </row>
    <row r="33" spans="2:5" ht="15.75" x14ac:dyDescent="0.25">
      <c r="B33" s="32">
        <v>20</v>
      </c>
      <c r="C33" s="33" t="s">
        <v>93</v>
      </c>
      <c r="D33" s="34"/>
      <c r="E33" s="35"/>
    </row>
    <row r="34" spans="2:5" ht="15.75" x14ac:dyDescent="0.25">
      <c r="B34" s="36">
        <v>21</v>
      </c>
      <c r="C34" s="30" t="s">
        <v>94</v>
      </c>
      <c r="D34" s="37"/>
      <c r="E34" s="38"/>
    </row>
    <row r="35" spans="2:5" ht="15.75" x14ac:dyDescent="0.25">
      <c r="B35" s="32">
        <v>22</v>
      </c>
      <c r="C35" s="33" t="s">
        <v>97</v>
      </c>
      <c r="D35" s="34"/>
      <c r="E35" s="35"/>
    </row>
    <row r="36" spans="2:5" ht="15.75" x14ac:dyDescent="0.25">
      <c r="B36" s="36">
        <v>23</v>
      </c>
      <c r="C36" s="30" t="s">
        <v>98</v>
      </c>
      <c r="D36" s="37"/>
      <c r="E36" s="38"/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4">
      <formula>E7=""</formula>
    </cfRule>
  </conditionalFormatting>
  <conditionalFormatting sqref="D7">
    <cfRule type="expression" dxfId="22" priority="23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12" sqref="D12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2" t="str">
        <f>"PROGRAMA DE OPERACIÓN DEL SERVICIO ("&amp;B7&amp;" - "&amp;C7&amp;")"</f>
        <v>PROGRAMA DE OPERACIÓN DEL SERVICIO (2VN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ht="30" x14ac:dyDescent="0.25">
      <c r="B7" s="29" t="s">
        <v>58</v>
      </c>
      <c r="C7" s="29" t="s">
        <v>101</v>
      </c>
      <c r="D7" s="29" t="str">
        <f>'Operador PA'!E38</f>
        <v>Universidad de Magallanes</v>
      </c>
      <c r="E7" s="29" t="str">
        <f>'Operador PA'!G38</f>
        <v>Villa Nelda Panicucci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 t="s">
        <v>95</v>
      </c>
      <c r="E13" s="35">
        <v>0</v>
      </c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/>
      <c r="E20" s="38"/>
    </row>
    <row r="21" spans="2:5" ht="15.75" x14ac:dyDescent="0.25">
      <c r="B21" s="32">
        <v>8</v>
      </c>
      <c r="C21" s="33" t="s">
        <v>80</v>
      </c>
      <c r="D21" s="34"/>
      <c r="E21" s="35"/>
    </row>
    <row r="22" spans="2:5" ht="15.75" x14ac:dyDescent="0.25">
      <c r="B22" s="36">
        <v>9</v>
      </c>
      <c r="C22" s="30" t="s">
        <v>81</v>
      </c>
      <c r="D22" s="37"/>
      <c r="E22" s="38"/>
    </row>
    <row r="23" spans="2:5" ht="15.75" x14ac:dyDescent="0.25">
      <c r="B23" s="32">
        <v>10</v>
      </c>
      <c r="C23" s="33" t="s">
        <v>83</v>
      </c>
      <c r="D23" s="34"/>
      <c r="E23" s="35"/>
    </row>
    <row r="24" spans="2:5" ht="15.75" x14ac:dyDescent="0.25">
      <c r="B24" s="36">
        <v>11</v>
      </c>
      <c r="C24" s="30" t="s">
        <v>84</v>
      </c>
      <c r="D24" s="37"/>
      <c r="E24" s="38"/>
    </row>
    <row r="25" spans="2:5" ht="15.75" x14ac:dyDescent="0.25">
      <c r="B25" s="32">
        <v>12</v>
      </c>
      <c r="C25" s="33" t="s">
        <v>85</v>
      </c>
      <c r="D25" s="34"/>
      <c r="E25" s="35"/>
    </row>
    <row r="26" spans="2:5" ht="15.75" x14ac:dyDescent="0.25">
      <c r="B26" s="36">
        <v>13</v>
      </c>
      <c r="C26" s="30" t="s">
        <v>86</v>
      </c>
      <c r="D26" s="37"/>
      <c r="E26" s="38"/>
    </row>
    <row r="27" spans="2:5" ht="15.75" x14ac:dyDescent="0.25">
      <c r="B27" s="32">
        <v>14</v>
      </c>
      <c r="C27" s="33" t="s">
        <v>87</v>
      </c>
      <c r="D27" s="34"/>
      <c r="E27" s="35"/>
    </row>
    <row r="28" spans="2:5" ht="15.75" x14ac:dyDescent="0.25">
      <c r="B28" s="36">
        <v>15</v>
      </c>
      <c r="C28" s="30" t="s">
        <v>88</v>
      </c>
      <c r="D28" s="37"/>
      <c r="E28" s="38"/>
    </row>
    <row r="29" spans="2:5" ht="15.75" x14ac:dyDescent="0.25">
      <c r="B29" s="32">
        <v>16</v>
      </c>
      <c r="C29" s="33" t="s">
        <v>89</v>
      </c>
      <c r="D29" s="34"/>
      <c r="E29" s="35"/>
    </row>
    <row r="30" spans="2:5" ht="15.75" x14ac:dyDescent="0.25">
      <c r="B30" s="36">
        <v>17</v>
      </c>
      <c r="C30" s="30" t="s">
        <v>90</v>
      </c>
      <c r="D30" s="37"/>
      <c r="E30" s="38"/>
    </row>
    <row r="31" spans="2:5" ht="15.75" x14ac:dyDescent="0.25">
      <c r="B31" s="32">
        <v>18</v>
      </c>
      <c r="C31" s="33" t="s">
        <v>91</v>
      </c>
      <c r="D31" s="34"/>
      <c r="E31" s="35"/>
    </row>
    <row r="32" spans="2:5" ht="15.75" x14ac:dyDescent="0.25">
      <c r="B32" s="36">
        <v>19</v>
      </c>
      <c r="C32" s="30" t="s">
        <v>92</v>
      </c>
      <c r="D32" s="37"/>
      <c r="E32" s="38"/>
    </row>
    <row r="33" spans="2:6" ht="15.75" x14ac:dyDescent="0.25">
      <c r="B33" s="32">
        <v>20</v>
      </c>
      <c r="C33" s="33" t="s">
        <v>93</v>
      </c>
      <c r="D33" s="34"/>
      <c r="E33" s="35"/>
    </row>
    <row r="34" spans="2:6" ht="15.75" x14ac:dyDescent="0.25">
      <c r="B34" s="36">
        <v>21</v>
      </c>
      <c r="C34" s="30" t="s">
        <v>94</v>
      </c>
      <c r="D34" s="37"/>
      <c r="E34" s="38"/>
    </row>
    <row r="35" spans="2:6" ht="15.75" x14ac:dyDescent="0.25">
      <c r="B35" s="32">
        <v>22</v>
      </c>
      <c r="C35" s="33" t="s">
        <v>97</v>
      </c>
      <c r="D35" s="34"/>
      <c r="E35" s="35"/>
    </row>
    <row r="36" spans="2:6" ht="15.75" x14ac:dyDescent="0.25">
      <c r="B36" s="36">
        <v>23</v>
      </c>
      <c r="C36" s="30" t="s">
        <v>98</v>
      </c>
      <c r="D36" s="37"/>
      <c r="E36" s="38"/>
    </row>
    <row r="37" spans="2:6" ht="15.75" x14ac:dyDescent="0.25">
      <c r="B37" s="32" t="s">
        <v>99</v>
      </c>
      <c r="C37" s="33"/>
      <c r="D37" s="39" t="s">
        <v>100</v>
      </c>
      <c r="E37" s="40">
        <f>+SUM(E13:E36)</f>
        <v>0</v>
      </c>
      <c r="F37">
        <f>(3*E37)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4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workbookViewId="0">
      <selection activeCell="D34" sqref="D34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(2V - IDA)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x14ac:dyDescent="0.25">
      <c r="B7" s="29" t="s">
        <v>59</v>
      </c>
      <c r="C7" s="29" t="s">
        <v>65</v>
      </c>
      <c r="D7" s="29" t="str">
        <f>'Operador PA'!E39</f>
        <v>Villa Nelda Panicucci</v>
      </c>
      <c r="E7" s="29" t="str">
        <f>'Operador PA'!G39</f>
        <v>Zona Franca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/>
      <c r="E13" s="35"/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 t="s">
        <v>79</v>
      </c>
      <c r="E20" s="38">
        <v>0</v>
      </c>
    </row>
    <row r="21" spans="2:5" ht="15.75" x14ac:dyDescent="0.25">
      <c r="B21" s="32">
        <v>8</v>
      </c>
      <c r="C21" s="33" t="s">
        <v>80</v>
      </c>
      <c r="D21" s="34" t="s">
        <v>79</v>
      </c>
      <c r="E21" s="35">
        <v>0</v>
      </c>
    </row>
    <row r="22" spans="2:5" ht="15.75" x14ac:dyDescent="0.25">
      <c r="B22" s="36">
        <v>9</v>
      </c>
      <c r="C22" s="30" t="s">
        <v>81</v>
      </c>
      <c r="D22" s="37" t="s">
        <v>82</v>
      </c>
      <c r="E22" s="38">
        <v>0</v>
      </c>
    </row>
    <row r="23" spans="2:5" ht="15.75" x14ac:dyDescent="0.25">
      <c r="B23" s="32">
        <v>10</v>
      </c>
      <c r="C23" s="33" t="s">
        <v>83</v>
      </c>
      <c r="D23" s="34" t="s">
        <v>82</v>
      </c>
      <c r="E23" s="35">
        <v>0</v>
      </c>
    </row>
    <row r="24" spans="2:5" ht="15.75" x14ac:dyDescent="0.25">
      <c r="B24" s="36">
        <v>11</v>
      </c>
      <c r="C24" s="30" t="s">
        <v>84</v>
      </c>
      <c r="D24" s="37" t="s">
        <v>82</v>
      </c>
      <c r="E24" s="38">
        <v>0</v>
      </c>
    </row>
    <row r="25" spans="2:5" ht="15.75" x14ac:dyDescent="0.25">
      <c r="B25" s="32">
        <v>12</v>
      </c>
      <c r="C25" s="33" t="s">
        <v>85</v>
      </c>
      <c r="D25" s="34" t="s">
        <v>79</v>
      </c>
      <c r="E25" s="35">
        <v>0</v>
      </c>
    </row>
    <row r="26" spans="2:5" ht="15.75" x14ac:dyDescent="0.25">
      <c r="B26" s="36">
        <v>13</v>
      </c>
      <c r="C26" s="30" t="s">
        <v>86</v>
      </c>
      <c r="D26" s="37" t="s">
        <v>79</v>
      </c>
      <c r="E26" s="38">
        <v>0</v>
      </c>
    </row>
    <row r="27" spans="2:5" ht="15.75" x14ac:dyDescent="0.25">
      <c r="B27" s="32">
        <v>14</v>
      </c>
      <c r="C27" s="33" t="s">
        <v>87</v>
      </c>
      <c r="D27" s="34"/>
      <c r="E27" s="35"/>
    </row>
    <row r="28" spans="2:5" ht="15.75" x14ac:dyDescent="0.25">
      <c r="B28" s="36">
        <v>15</v>
      </c>
      <c r="C28" s="30" t="s">
        <v>88</v>
      </c>
      <c r="D28" s="37" t="s">
        <v>82</v>
      </c>
      <c r="E28" s="38">
        <v>0</v>
      </c>
    </row>
    <row r="29" spans="2:5" ht="15.75" x14ac:dyDescent="0.25">
      <c r="B29" s="32">
        <v>16</v>
      </c>
      <c r="C29" s="33" t="s">
        <v>89</v>
      </c>
      <c r="D29" s="34" t="s">
        <v>82</v>
      </c>
      <c r="E29" s="35">
        <v>0</v>
      </c>
    </row>
    <row r="30" spans="2:5" ht="15.75" x14ac:dyDescent="0.25">
      <c r="B30" s="36">
        <v>17</v>
      </c>
      <c r="C30" s="30" t="s">
        <v>90</v>
      </c>
      <c r="D30" s="37"/>
      <c r="E30" s="38"/>
    </row>
    <row r="31" spans="2:5" ht="15.75" x14ac:dyDescent="0.25">
      <c r="B31" s="32">
        <v>18</v>
      </c>
      <c r="C31" s="33" t="s">
        <v>91</v>
      </c>
      <c r="D31" s="34" t="s">
        <v>79</v>
      </c>
      <c r="E31" s="35">
        <v>0</v>
      </c>
    </row>
    <row r="32" spans="2:5" ht="15.75" x14ac:dyDescent="0.25">
      <c r="B32" s="36">
        <v>19</v>
      </c>
      <c r="C32" s="30" t="s">
        <v>92</v>
      </c>
      <c r="D32" s="37"/>
      <c r="E32" s="38"/>
    </row>
    <row r="33" spans="2:5" ht="15.75" x14ac:dyDescent="0.25">
      <c r="B33" s="32">
        <v>20</v>
      </c>
      <c r="C33" s="33" t="s">
        <v>93</v>
      </c>
      <c r="D33" s="34"/>
      <c r="E33" s="35"/>
    </row>
    <row r="34" spans="2:5" ht="15.75" x14ac:dyDescent="0.25">
      <c r="B34" s="36">
        <v>21</v>
      </c>
      <c r="C34" s="30" t="s">
        <v>94</v>
      </c>
      <c r="D34" s="37" t="s">
        <v>95</v>
      </c>
      <c r="E34" s="38">
        <v>0</v>
      </c>
    </row>
    <row r="35" spans="2:5" ht="15.75" x14ac:dyDescent="0.25">
      <c r="B35" s="32">
        <v>22</v>
      </c>
      <c r="C35" s="33" t="s">
        <v>97</v>
      </c>
      <c r="D35" s="34"/>
      <c r="E35" s="35"/>
    </row>
    <row r="36" spans="2:5" ht="15.75" x14ac:dyDescent="0.25">
      <c r="B36" s="36">
        <v>23</v>
      </c>
      <c r="C36" s="30" t="s">
        <v>98</v>
      </c>
      <c r="D36" s="37"/>
      <c r="E36" s="38"/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5">
      <formula>E7=""</formula>
    </cfRule>
  </conditionalFormatting>
  <conditionalFormatting sqref="D7">
    <cfRule type="expression" dxfId="18" priority="3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workbookViewId="0">
      <selection activeCell="J40" sqref="J40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(2V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x14ac:dyDescent="0.25">
      <c r="B7" s="29" t="s">
        <v>59</v>
      </c>
      <c r="C7" s="29" t="s">
        <v>101</v>
      </c>
      <c r="D7" s="29" t="str">
        <f>'Operador PA'!E40</f>
        <v>Zona Franca</v>
      </c>
      <c r="E7" s="29" t="str">
        <f>'Operador PA'!G40</f>
        <v>Villa Nelda Panicucci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/>
      <c r="E13" s="35"/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/>
      <c r="E20" s="38"/>
    </row>
    <row r="21" spans="2:5" ht="15.75" x14ac:dyDescent="0.25">
      <c r="B21" s="32">
        <v>8</v>
      </c>
      <c r="C21" s="33" t="s">
        <v>80</v>
      </c>
      <c r="D21" s="34"/>
      <c r="E21" s="35"/>
    </row>
    <row r="22" spans="2:5" ht="15.75" x14ac:dyDescent="0.25">
      <c r="B22" s="36">
        <v>9</v>
      </c>
      <c r="C22" s="30" t="s">
        <v>81</v>
      </c>
      <c r="D22" s="37" t="s">
        <v>82</v>
      </c>
      <c r="E22" s="38">
        <v>0</v>
      </c>
    </row>
    <row r="23" spans="2:5" ht="15.75" x14ac:dyDescent="0.25">
      <c r="B23" s="32">
        <v>10</v>
      </c>
      <c r="C23" s="33" t="s">
        <v>83</v>
      </c>
      <c r="D23" s="34"/>
      <c r="E23" s="35"/>
    </row>
    <row r="24" spans="2:5" ht="15.75" x14ac:dyDescent="0.25">
      <c r="B24" s="36">
        <v>11</v>
      </c>
      <c r="C24" s="30" t="s">
        <v>84</v>
      </c>
      <c r="D24" s="37" t="s">
        <v>82</v>
      </c>
      <c r="E24" s="38">
        <v>0</v>
      </c>
    </row>
    <row r="25" spans="2:5" ht="15.75" x14ac:dyDescent="0.25">
      <c r="B25" s="32">
        <v>12</v>
      </c>
      <c r="C25" s="33" t="s">
        <v>85</v>
      </c>
      <c r="D25" s="34" t="s">
        <v>79</v>
      </c>
      <c r="E25" s="35">
        <v>0</v>
      </c>
    </row>
    <row r="26" spans="2:5" ht="15.75" x14ac:dyDescent="0.25">
      <c r="B26" s="36">
        <v>13</v>
      </c>
      <c r="C26" s="30" t="s">
        <v>86</v>
      </c>
      <c r="D26" s="37"/>
      <c r="E26" s="38"/>
    </row>
    <row r="27" spans="2:5" ht="15.75" x14ac:dyDescent="0.25">
      <c r="B27" s="32">
        <v>14</v>
      </c>
      <c r="C27" s="33" t="s">
        <v>87</v>
      </c>
      <c r="D27" s="34"/>
      <c r="E27" s="35"/>
    </row>
    <row r="28" spans="2:5" ht="15.75" x14ac:dyDescent="0.25">
      <c r="B28" s="36">
        <v>15</v>
      </c>
      <c r="C28" s="30" t="s">
        <v>88</v>
      </c>
      <c r="D28" s="37"/>
      <c r="E28" s="38"/>
    </row>
    <row r="29" spans="2:5" ht="15.75" x14ac:dyDescent="0.25">
      <c r="B29" s="32">
        <v>16</v>
      </c>
      <c r="C29" s="33" t="s">
        <v>89</v>
      </c>
      <c r="D29" s="34" t="s">
        <v>82</v>
      </c>
      <c r="E29" s="35">
        <v>0</v>
      </c>
    </row>
    <row r="30" spans="2:5" ht="15.75" x14ac:dyDescent="0.25">
      <c r="B30" s="36">
        <v>17</v>
      </c>
      <c r="C30" s="30" t="s">
        <v>90</v>
      </c>
      <c r="D30" s="37"/>
      <c r="E30" s="38"/>
    </row>
    <row r="31" spans="2:5" ht="15.75" x14ac:dyDescent="0.25">
      <c r="B31" s="32">
        <v>18</v>
      </c>
      <c r="C31" s="33" t="s">
        <v>91</v>
      </c>
      <c r="D31" s="34"/>
      <c r="E31" s="35"/>
    </row>
    <row r="32" spans="2:5" ht="15.75" x14ac:dyDescent="0.25">
      <c r="B32" s="36">
        <v>19</v>
      </c>
      <c r="C32" s="30" t="s">
        <v>92</v>
      </c>
      <c r="D32" s="37"/>
      <c r="E32" s="38"/>
    </row>
    <row r="33" spans="2:5" ht="15.75" x14ac:dyDescent="0.25">
      <c r="B33" s="32">
        <v>20</v>
      </c>
      <c r="C33" s="33" t="s">
        <v>93</v>
      </c>
      <c r="D33" s="34" t="s">
        <v>95</v>
      </c>
      <c r="E33" s="35">
        <v>0</v>
      </c>
    </row>
    <row r="34" spans="2:5" ht="15.75" x14ac:dyDescent="0.25">
      <c r="B34" s="36">
        <v>21</v>
      </c>
      <c r="C34" s="30" t="s">
        <v>94</v>
      </c>
      <c r="D34" s="37"/>
      <c r="E34" s="38"/>
    </row>
    <row r="35" spans="2:5" ht="15.75" x14ac:dyDescent="0.25">
      <c r="B35" s="32">
        <v>22</v>
      </c>
      <c r="C35" s="33" t="s">
        <v>97</v>
      </c>
      <c r="D35" s="34"/>
      <c r="E35" s="35"/>
    </row>
    <row r="36" spans="2:5" ht="15.75" x14ac:dyDescent="0.25">
      <c r="B36" s="36">
        <v>23</v>
      </c>
      <c r="C36" s="30" t="s">
        <v>98</v>
      </c>
      <c r="D36" s="37"/>
      <c r="E36" s="38"/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8">
      <formula>E7=""</formula>
    </cfRule>
  </conditionalFormatting>
  <conditionalFormatting sqref="D7">
    <cfRule type="expression" dxfId="16" priority="31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70" zoomScaleNormal="70" workbookViewId="0">
      <selection activeCell="D31" sqref="D31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(4 - IDA)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ht="30" x14ac:dyDescent="0.25">
      <c r="B7" s="29">
        <v>4</v>
      </c>
      <c r="C7" s="29" t="s">
        <v>65</v>
      </c>
      <c r="D7" s="29" t="str">
        <f>'Operador PA'!E41</f>
        <v>Coronel Mardones</v>
      </c>
      <c r="E7" s="29" t="str">
        <f>'Operador PA'!G41</f>
        <v>Hospital Regional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/>
      <c r="E13" s="35"/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 t="s">
        <v>79</v>
      </c>
      <c r="E20" s="38">
        <v>0</v>
      </c>
    </row>
    <row r="21" spans="2:5" ht="15.75" x14ac:dyDescent="0.25">
      <c r="B21" s="32">
        <v>8</v>
      </c>
      <c r="C21" s="33" t="s">
        <v>80</v>
      </c>
      <c r="D21" s="34" t="s">
        <v>79</v>
      </c>
      <c r="E21" s="35">
        <v>0</v>
      </c>
    </row>
    <row r="22" spans="2:5" ht="15.75" x14ac:dyDescent="0.25">
      <c r="B22" s="36">
        <v>9</v>
      </c>
      <c r="C22" s="30" t="s">
        <v>81</v>
      </c>
      <c r="D22" s="37"/>
      <c r="E22" s="38"/>
    </row>
    <row r="23" spans="2:5" ht="15.75" x14ac:dyDescent="0.25">
      <c r="B23" s="32">
        <v>10</v>
      </c>
      <c r="C23" s="33" t="s">
        <v>83</v>
      </c>
      <c r="D23" s="34" t="s">
        <v>82</v>
      </c>
      <c r="E23" s="35">
        <v>0</v>
      </c>
    </row>
    <row r="24" spans="2:5" ht="15.75" x14ac:dyDescent="0.25">
      <c r="B24" s="36">
        <v>11</v>
      </c>
      <c r="C24" s="30" t="s">
        <v>84</v>
      </c>
      <c r="D24" s="37" t="s">
        <v>82</v>
      </c>
      <c r="E24" s="38">
        <v>0</v>
      </c>
    </row>
    <row r="25" spans="2:5" ht="15.75" x14ac:dyDescent="0.25">
      <c r="B25" s="32">
        <v>12</v>
      </c>
      <c r="C25" s="33" t="s">
        <v>85</v>
      </c>
      <c r="D25" s="34" t="s">
        <v>79</v>
      </c>
      <c r="E25" s="35">
        <v>0</v>
      </c>
    </row>
    <row r="26" spans="2:5" ht="15.75" x14ac:dyDescent="0.25">
      <c r="B26" s="36">
        <v>13</v>
      </c>
      <c r="C26" s="30" t="s">
        <v>86</v>
      </c>
      <c r="D26" s="37" t="s">
        <v>79</v>
      </c>
      <c r="E26" s="38">
        <v>0</v>
      </c>
    </row>
    <row r="27" spans="2:5" ht="15.75" x14ac:dyDescent="0.25">
      <c r="B27" s="32">
        <v>14</v>
      </c>
      <c r="C27" s="33" t="s">
        <v>87</v>
      </c>
      <c r="D27" s="34"/>
      <c r="E27" s="35"/>
    </row>
    <row r="28" spans="2:5" ht="15.75" x14ac:dyDescent="0.25">
      <c r="B28" s="36">
        <v>15</v>
      </c>
      <c r="C28" s="30" t="s">
        <v>88</v>
      </c>
      <c r="D28" s="37"/>
      <c r="E28" s="38"/>
    </row>
    <row r="29" spans="2:5" ht="15.75" x14ac:dyDescent="0.25">
      <c r="B29" s="32">
        <v>16</v>
      </c>
      <c r="C29" s="33" t="s">
        <v>89</v>
      </c>
      <c r="D29" s="34"/>
      <c r="E29" s="35"/>
    </row>
    <row r="30" spans="2:5" ht="15.75" x14ac:dyDescent="0.25">
      <c r="B30" s="36">
        <v>17</v>
      </c>
      <c r="C30" s="30" t="s">
        <v>90</v>
      </c>
      <c r="D30" s="37"/>
      <c r="E30" s="38"/>
    </row>
    <row r="31" spans="2:5" ht="15.75" x14ac:dyDescent="0.25">
      <c r="B31" s="32">
        <v>18</v>
      </c>
      <c r="C31" s="33" t="s">
        <v>91</v>
      </c>
      <c r="D31" s="34" t="s">
        <v>79</v>
      </c>
      <c r="E31" s="35">
        <v>0</v>
      </c>
    </row>
    <row r="32" spans="2:5" ht="15.75" x14ac:dyDescent="0.25">
      <c r="B32" s="36">
        <v>19</v>
      </c>
      <c r="C32" s="30" t="s">
        <v>92</v>
      </c>
      <c r="D32" s="37"/>
      <c r="E32" s="41"/>
    </row>
    <row r="33" spans="2:5" ht="15.75" x14ac:dyDescent="0.25">
      <c r="B33" s="32">
        <v>20</v>
      </c>
      <c r="C33" s="33" t="s">
        <v>93</v>
      </c>
      <c r="D33" s="34"/>
      <c r="E33" s="35"/>
    </row>
    <row r="34" spans="2:5" ht="15.75" x14ac:dyDescent="0.25">
      <c r="B34" s="36">
        <v>21</v>
      </c>
      <c r="C34" s="30" t="s">
        <v>94</v>
      </c>
      <c r="D34" s="37"/>
      <c r="E34" s="38"/>
    </row>
    <row r="35" spans="2:5" ht="15.75" x14ac:dyDescent="0.25">
      <c r="B35" s="32">
        <v>22</v>
      </c>
      <c r="C35" s="33" t="s">
        <v>97</v>
      </c>
      <c r="D35" s="34"/>
      <c r="E35" s="35"/>
    </row>
    <row r="36" spans="2:5" ht="15.75" x14ac:dyDescent="0.25">
      <c r="B36" s="36">
        <v>23</v>
      </c>
      <c r="C36" s="30" t="s">
        <v>98</v>
      </c>
      <c r="D36" s="37"/>
      <c r="E36" s="38"/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6">
      <formula>E7=""</formula>
    </cfRule>
  </conditionalFormatting>
  <conditionalFormatting sqref="D7">
    <cfRule type="expression" dxfId="14" priority="30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D31" sqref="D31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(4 -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ht="30" x14ac:dyDescent="0.25">
      <c r="B7" s="29">
        <v>4</v>
      </c>
      <c r="C7" s="29" t="s">
        <v>101</v>
      </c>
      <c r="D7" s="29" t="str">
        <f>'Operador PA'!E42</f>
        <v>Hospital Regional</v>
      </c>
      <c r="E7" s="29" t="str">
        <f>'Operador PA'!G42</f>
        <v>Coronel Mardones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 t="s">
        <v>95</v>
      </c>
      <c r="E13" s="35">
        <v>0</v>
      </c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 t="s">
        <v>79</v>
      </c>
      <c r="E20" s="38">
        <v>0</v>
      </c>
    </row>
    <row r="21" spans="2:5" ht="15.75" x14ac:dyDescent="0.25">
      <c r="B21" s="32">
        <v>8</v>
      </c>
      <c r="C21" s="33" t="s">
        <v>80</v>
      </c>
      <c r="D21" s="34" t="s">
        <v>79</v>
      </c>
      <c r="E21" s="35">
        <v>0</v>
      </c>
    </row>
    <row r="22" spans="2:5" ht="15.75" x14ac:dyDescent="0.25">
      <c r="B22" s="36">
        <v>9</v>
      </c>
      <c r="C22" s="30" t="s">
        <v>81</v>
      </c>
      <c r="D22" s="37" t="s">
        <v>82</v>
      </c>
      <c r="E22" s="38">
        <v>0</v>
      </c>
    </row>
    <row r="23" spans="2:5" ht="15.75" x14ac:dyDescent="0.25">
      <c r="B23" s="32">
        <v>10</v>
      </c>
      <c r="C23" s="33" t="s">
        <v>83</v>
      </c>
      <c r="D23" s="34"/>
      <c r="E23" s="35"/>
    </row>
    <row r="24" spans="2:5" ht="15.75" x14ac:dyDescent="0.25">
      <c r="B24" s="36">
        <v>11</v>
      </c>
      <c r="C24" s="30" t="s">
        <v>84</v>
      </c>
      <c r="D24" s="37" t="s">
        <v>82</v>
      </c>
      <c r="E24" s="38">
        <v>0</v>
      </c>
    </row>
    <row r="25" spans="2:5" ht="15.75" x14ac:dyDescent="0.25">
      <c r="B25" s="32">
        <v>12</v>
      </c>
      <c r="C25" s="33" t="s">
        <v>85</v>
      </c>
      <c r="D25" s="34" t="s">
        <v>79</v>
      </c>
      <c r="E25" s="35">
        <v>0</v>
      </c>
    </row>
    <row r="26" spans="2:5" ht="15.75" x14ac:dyDescent="0.25">
      <c r="B26" s="36">
        <v>13</v>
      </c>
      <c r="C26" s="30" t="s">
        <v>86</v>
      </c>
      <c r="D26" s="37" t="s">
        <v>79</v>
      </c>
      <c r="E26" s="38">
        <v>0</v>
      </c>
    </row>
    <row r="27" spans="2:5" ht="15.75" x14ac:dyDescent="0.25">
      <c r="B27" s="32">
        <v>14</v>
      </c>
      <c r="C27" s="33" t="s">
        <v>87</v>
      </c>
      <c r="D27" s="34"/>
      <c r="E27" s="35"/>
    </row>
    <row r="28" spans="2:5" ht="15.75" x14ac:dyDescent="0.25">
      <c r="B28" s="36">
        <v>15</v>
      </c>
      <c r="C28" s="30" t="s">
        <v>88</v>
      </c>
      <c r="D28" s="37"/>
      <c r="E28" s="38"/>
    </row>
    <row r="29" spans="2:5" ht="15.75" x14ac:dyDescent="0.25">
      <c r="B29" s="32">
        <v>16</v>
      </c>
      <c r="C29" s="33" t="s">
        <v>89</v>
      </c>
      <c r="D29" s="34"/>
      <c r="E29" s="35"/>
    </row>
    <row r="30" spans="2:5" ht="15.75" x14ac:dyDescent="0.25">
      <c r="B30" s="36">
        <v>17</v>
      </c>
      <c r="C30" s="30" t="s">
        <v>90</v>
      </c>
      <c r="D30" s="37" t="s">
        <v>79</v>
      </c>
      <c r="E30" s="38">
        <v>0</v>
      </c>
    </row>
    <row r="31" spans="2:5" ht="15.75" x14ac:dyDescent="0.25">
      <c r="B31" s="32">
        <v>18</v>
      </c>
      <c r="C31" s="33" t="s">
        <v>91</v>
      </c>
      <c r="D31" s="34" t="s">
        <v>79</v>
      </c>
      <c r="E31" s="35">
        <v>0</v>
      </c>
    </row>
    <row r="32" spans="2:5" ht="15.75" x14ac:dyDescent="0.25">
      <c r="B32" s="36">
        <v>19</v>
      </c>
      <c r="C32" s="30" t="s">
        <v>92</v>
      </c>
      <c r="D32" s="37"/>
      <c r="E32" s="41"/>
    </row>
    <row r="33" spans="2:5" ht="15.75" x14ac:dyDescent="0.25">
      <c r="B33" s="32">
        <v>20</v>
      </c>
      <c r="C33" s="33" t="s">
        <v>93</v>
      </c>
      <c r="D33" s="34"/>
      <c r="E33" s="35"/>
    </row>
    <row r="34" spans="2:5" ht="15.75" x14ac:dyDescent="0.25">
      <c r="B34" s="36">
        <v>21</v>
      </c>
      <c r="C34" s="30" t="s">
        <v>94</v>
      </c>
      <c r="D34" s="37"/>
      <c r="E34" s="38"/>
    </row>
    <row r="35" spans="2:5" ht="15.75" x14ac:dyDescent="0.25">
      <c r="B35" s="32">
        <v>22</v>
      </c>
      <c r="C35" s="33" t="s">
        <v>97</v>
      </c>
      <c r="D35" s="34"/>
      <c r="E35" s="35"/>
    </row>
    <row r="36" spans="2:5" ht="15.75" x14ac:dyDescent="0.25">
      <c r="B36" s="36">
        <v>23</v>
      </c>
      <c r="C36" s="30" t="s">
        <v>98</v>
      </c>
      <c r="D36" s="37"/>
      <c r="E36" s="38"/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7">
      <formula>E7=""</formula>
    </cfRule>
  </conditionalFormatting>
  <conditionalFormatting sqref="D7">
    <cfRule type="expression" dxfId="12" priority="2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30" sqref="D30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(6 - IDA)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ht="30" x14ac:dyDescent="0.25">
      <c r="B7" s="29">
        <v>6</v>
      </c>
      <c r="C7" s="29" t="s">
        <v>65</v>
      </c>
      <c r="D7" s="29" t="str">
        <f>'Operador PA'!E43</f>
        <v>Archipiélago de Chiloé</v>
      </c>
      <c r="E7" s="29" t="str">
        <f>'Operador PA'!G43</f>
        <v>Hospital Regional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/>
      <c r="E13" s="35"/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/>
      <c r="E20" s="38"/>
    </row>
    <row r="21" spans="2:5" ht="15.75" x14ac:dyDescent="0.25">
      <c r="B21" s="32">
        <v>8</v>
      </c>
      <c r="C21" s="33" t="s">
        <v>80</v>
      </c>
      <c r="D21" s="34" t="s">
        <v>79</v>
      </c>
      <c r="E21" s="35">
        <v>0</v>
      </c>
    </row>
    <row r="22" spans="2:5" ht="15.75" x14ac:dyDescent="0.25">
      <c r="B22" s="36">
        <v>9</v>
      </c>
      <c r="C22" s="30" t="s">
        <v>81</v>
      </c>
      <c r="D22" s="37"/>
      <c r="E22" s="38"/>
    </row>
    <row r="23" spans="2:5" ht="15.75" x14ac:dyDescent="0.25">
      <c r="B23" s="32">
        <v>10</v>
      </c>
      <c r="C23" s="33" t="s">
        <v>83</v>
      </c>
      <c r="D23" s="34"/>
      <c r="E23" s="35"/>
    </row>
    <row r="24" spans="2:5" ht="15.75" x14ac:dyDescent="0.25">
      <c r="B24" s="36">
        <v>11</v>
      </c>
      <c r="C24" s="30" t="s">
        <v>84</v>
      </c>
      <c r="D24" s="37"/>
      <c r="E24" s="38"/>
    </row>
    <row r="25" spans="2:5" ht="15.75" x14ac:dyDescent="0.25">
      <c r="B25" s="32">
        <v>12</v>
      </c>
      <c r="C25" s="33" t="s">
        <v>85</v>
      </c>
      <c r="D25" s="34"/>
      <c r="E25" s="35"/>
    </row>
    <row r="26" spans="2:5" ht="15.75" x14ac:dyDescent="0.25">
      <c r="B26" s="36">
        <v>13</v>
      </c>
      <c r="C26" s="30" t="s">
        <v>86</v>
      </c>
      <c r="D26" s="37" t="s">
        <v>79</v>
      </c>
      <c r="E26" s="38">
        <v>0</v>
      </c>
    </row>
    <row r="27" spans="2:5" ht="15.75" x14ac:dyDescent="0.25">
      <c r="B27" s="32">
        <v>14</v>
      </c>
      <c r="C27" s="33" t="s">
        <v>87</v>
      </c>
      <c r="D27" s="34"/>
      <c r="E27" s="35"/>
    </row>
    <row r="28" spans="2:5" ht="15.75" x14ac:dyDescent="0.25">
      <c r="B28" s="36">
        <v>15</v>
      </c>
      <c r="C28" s="30" t="s">
        <v>88</v>
      </c>
      <c r="D28" s="37"/>
      <c r="E28" s="38"/>
    </row>
    <row r="29" spans="2:5" ht="15.75" x14ac:dyDescent="0.25">
      <c r="B29" s="32">
        <v>16</v>
      </c>
      <c r="C29" s="33" t="s">
        <v>89</v>
      </c>
      <c r="D29" s="34"/>
      <c r="E29" s="35"/>
    </row>
    <row r="30" spans="2:5" ht="15.75" x14ac:dyDescent="0.25">
      <c r="B30" s="36">
        <v>17</v>
      </c>
      <c r="C30" s="30" t="s">
        <v>90</v>
      </c>
      <c r="D30" s="37" t="s">
        <v>79</v>
      </c>
      <c r="E30" s="38">
        <v>0</v>
      </c>
    </row>
    <row r="31" spans="2:5" ht="15.75" x14ac:dyDescent="0.25">
      <c r="B31" s="32">
        <v>18</v>
      </c>
      <c r="C31" s="33" t="s">
        <v>91</v>
      </c>
      <c r="D31" s="34"/>
      <c r="E31" s="35"/>
    </row>
    <row r="32" spans="2:5" ht="15.75" x14ac:dyDescent="0.25">
      <c r="B32" s="36">
        <v>19</v>
      </c>
      <c r="C32" s="30" t="s">
        <v>92</v>
      </c>
      <c r="D32" s="37"/>
      <c r="E32" s="38"/>
    </row>
    <row r="33" spans="2:5" ht="15.75" x14ac:dyDescent="0.25">
      <c r="B33" s="32">
        <v>20</v>
      </c>
      <c r="C33" s="33" t="s">
        <v>93</v>
      </c>
      <c r="D33" s="34"/>
      <c r="E33" s="35"/>
    </row>
    <row r="34" spans="2:5" ht="15.75" x14ac:dyDescent="0.25">
      <c r="B34" s="36">
        <v>21</v>
      </c>
      <c r="C34" s="30" t="s">
        <v>94</v>
      </c>
      <c r="D34" s="37"/>
      <c r="E34" s="38"/>
    </row>
    <row r="35" spans="2:5" ht="15.75" x14ac:dyDescent="0.25">
      <c r="B35" s="32">
        <v>22</v>
      </c>
      <c r="C35" s="33" t="s">
        <v>97</v>
      </c>
      <c r="D35" s="34"/>
      <c r="E35" s="35"/>
    </row>
    <row r="36" spans="2:5" ht="15.75" x14ac:dyDescent="0.25">
      <c r="B36" s="36">
        <v>23</v>
      </c>
      <c r="C36" s="30" t="s">
        <v>98</v>
      </c>
      <c r="D36" s="37"/>
      <c r="E36" s="38"/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9">
      <formula>E7=""</formula>
    </cfRule>
  </conditionalFormatting>
  <conditionalFormatting sqref="D7">
    <cfRule type="expression" dxfId="10" priority="18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33" sqref="D33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2" t="str">
        <f>"PROGRAMA DE OPERACIÓN DEL SERVICIO ("&amp;B7&amp;" - "&amp;C7&amp;")"</f>
        <v>PROGRAMA DE OPERACIÓN DEL SERVICIO (6 -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ht="30" x14ac:dyDescent="0.25">
      <c r="B7" s="29">
        <v>6</v>
      </c>
      <c r="C7" s="29" t="s">
        <v>101</v>
      </c>
      <c r="D7" s="29" t="str">
        <f>'Operador PA'!E44</f>
        <v>Hospital Regional</v>
      </c>
      <c r="E7" s="29" t="str">
        <f>'Operador PA'!G44</f>
        <v>Archipiélago de Chiloé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/>
      <c r="E13" s="35"/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 t="s">
        <v>79</v>
      </c>
      <c r="E20" s="38">
        <v>0</v>
      </c>
    </row>
    <row r="21" spans="2:5" ht="15.75" x14ac:dyDescent="0.25">
      <c r="B21" s="32">
        <v>8</v>
      </c>
      <c r="C21" s="33" t="s">
        <v>80</v>
      </c>
      <c r="D21" s="34"/>
      <c r="E21" s="35"/>
    </row>
    <row r="22" spans="2:5" ht="15.75" x14ac:dyDescent="0.25">
      <c r="B22" s="36">
        <v>9</v>
      </c>
      <c r="C22" s="30" t="s">
        <v>81</v>
      </c>
      <c r="D22" s="37"/>
      <c r="E22" s="38"/>
    </row>
    <row r="23" spans="2:5" ht="15.75" x14ac:dyDescent="0.25">
      <c r="B23" s="32">
        <v>10</v>
      </c>
      <c r="C23" s="33" t="s">
        <v>83</v>
      </c>
      <c r="D23" s="34"/>
      <c r="E23" s="35"/>
    </row>
    <row r="24" spans="2:5" ht="15.75" x14ac:dyDescent="0.25">
      <c r="B24" s="36">
        <v>11</v>
      </c>
      <c r="C24" s="30" t="s">
        <v>84</v>
      </c>
      <c r="D24" s="37"/>
      <c r="E24" s="38"/>
    </row>
    <row r="25" spans="2:5" ht="15.75" x14ac:dyDescent="0.25">
      <c r="B25" s="32">
        <v>12</v>
      </c>
      <c r="C25" s="33" t="s">
        <v>85</v>
      </c>
      <c r="D25" s="34"/>
      <c r="E25" s="35"/>
    </row>
    <row r="26" spans="2:5" ht="15.75" x14ac:dyDescent="0.25">
      <c r="B26" s="36">
        <v>13</v>
      </c>
      <c r="C26" s="30" t="s">
        <v>86</v>
      </c>
      <c r="D26" s="37" t="s">
        <v>79</v>
      </c>
      <c r="E26" s="38">
        <v>0</v>
      </c>
    </row>
    <row r="27" spans="2:5" ht="15.75" x14ac:dyDescent="0.25">
      <c r="B27" s="32">
        <v>14</v>
      </c>
      <c r="C27" s="33" t="s">
        <v>87</v>
      </c>
      <c r="D27" s="34" t="s">
        <v>79</v>
      </c>
      <c r="E27" s="35">
        <v>0</v>
      </c>
    </row>
    <row r="28" spans="2:5" ht="15.75" x14ac:dyDescent="0.25">
      <c r="B28" s="36">
        <v>15</v>
      </c>
      <c r="C28" s="30" t="s">
        <v>88</v>
      </c>
      <c r="D28" s="37"/>
      <c r="E28" s="38"/>
    </row>
    <row r="29" spans="2:5" ht="15.75" x14ac:dyDescent="0.25">
      <c r="B29" s="32">
        <v>16</v>
      </c>
      <c r="C29" s="33" t="s">
        <v>89</v>
      </c>
      <c r="D29" s="34" t="s">
        <v>82</v>
      </c>
      <c r="E29" s="35">
        <v>0</v>
      </c>
    </row>
    <row r="30" spans="2:5" ht="15.75" x14ac:dyDescent="0.25">
      <c r="B30" s="36">
        <v>17</v>
      </c>
      <c r="C30" s="30" t="s">
        <v>90</v>
      </c>
      <c r="D30" s="37" t="s">
        <v>79</v>
      </c>
      <c r="E30" s="38">
        <v>0</v>
      </c>
    </row>
    <row r="31" spans="2:5" ht="15.75" x14ac:dyDescent="0.25">
      <c r="B31" s="32">
        <v>18</v>
      </c>
      <c r="C31" s="33" t="s">
        <v>91</v>
      </c>
      <c r="D31" s="34" t="s">
        <v>79</v>
      </c>
      <c r="E31" s="35">
        <v>0</v>
      </c>
    </row>
    <row r="32" spans="2:5" ht="15.75" x14ac:dyDescent="0.25">
      <c r="B32" s="36">
        <v>19</v>
      </c>
      <c r="C32" s="30" t="s">
        <v>92</v>
      </c>
      <c r="D32" s="37"/>
      <c r="E32" s="38"/>
    </row>
    <row r="33" spans="2:5" ht="15.75" x14ac:dyDescent="0.25">
      <c r="B33" s="32">
        <v>20</v>
      </c>
      <c r="C33" s="33" t="s">
        <v>93</v>
      </c>
      <c r="D33" s="34" t="s">
        <v>95</v>
      </c>
      <c r="E33" s="35">
        <v>0</v>
      </c>
    </row>
    <row r="34" spans="2:5" ht="15.75" x14ac:dyDescent="0.25">
      <c r="B34" s="36">
        <v>21</v>
      </c>
      <c r="C34" s="30" t="s">
        <v>94</v>
      </c>
      <c r="D34" s="37"/>
      <c r="E34" s="38"/>
    </row>
    <row r="35" spans="2:5" ht="15.75" x14ac:dyDescent="0.25">
      <c r="B35" s="32">
        <v>22</v>
      </c>
      <c r="C35" s="33" t="s">
        <v>97</v>
      </c>
      <c r="D35" s="34"/>
      <c r="E35" s="35"/>
    </row>
    <row r="36" spans="2:5" ht="15.75" x14ac:dyDescent="0.25">
      <c r="B36" s="36">
        <v>23</v>
      </c>
      <c r="C36" s="30" t="s">
        <v>98</v>
      </c>
      <c r="D36" s="37"/>
      <c r="E36" s="38"/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2">
      <formula>E7=""</formula>
    </cfRule>
  </conditionalFormatting>
  <conditionalFormatting sqref="D7">
    <cfRule type="expression" dxfId="8" priority="2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34" sqref="D34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(6V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x14ac:dyDescent="0.25">
      <c r="B7" s="29" t="s">
        <v>61</v>
      </c>
      <c r="C7" s="29" t="s">
        <v>101</v>
      </c>
      <c r="D7" s="29" t="str">
        <f>'Operador PA'!E45</f>
        <v>Hospital Regional</v>
      </c>
      <c r="E7" s="29" t="str">
        <f>'Operador PA'!G45</f>
        <v>Huillinco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/>
      <c r="E13" s="35"/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/>
      <c r="E20" s="38"/>
    </row>
    <row r="21" spans="2:5" ht="15.75" x14ac:dyDescent="0.25">
      <c r="B21" s="32">
        <v>8</v>
      </c>
      <c r="C21" s="33" t="s">
        <v>80</v>
      </c>
      <c r="D21" s="34"/>
      <c r="E21" s="35"/>
    </row>
    <row r="22" spans="2:5" ht="15.75" x14ac:dyDescent="0.25">
      <c r="B22" s="36">
        <v>9</v>
      </c>
      <c r="C22" s="30" t="s">
        <v>81</v>
      </c>
      <c r="D22" s="37"/>
      <c r="E22" s="38"/>
    </row>
    <row r="23" spans="2:5" ht="15.75" x14ac:dyDescent="0.25">
      <c r="B23" s="32">
        <v>10</v>
      </c>
      <c r="C23" s="33" t="s">
        <v>83</v>
      </c>
      <c r="D23" s="34"/>
      <c r="E23" s="35"/>
    </row>
    <row r="24" spans="2:5" ht="15.75" x14ac:dyDescent="0.25">
      <c r="B24" s="36">
        <v>11</v>
      </c>
      <c r="C24" s="30" t="s">
        <v>84</v>
      </c>
      <c r="D24" s="37"/>
      <c r="E24" s="38"/>
    </row>
    <row r="25" spans="2:5" ht="15.75" x14ac:dyDescent="0.25">
      <c r="B25" s="32">
        <v>12</v>
      </c>
      <c r="C25" s="33" t="s">
        <v>85</v>
      </c>
      <c r="D25" s="34"/>
      <c r="E25" s="35"/>
    </row>
    <row r="26" spans="2:5" ht="15.75" x14ac:dyDescent="0.25">
      <c r="B26" s="36">
        <v>13</v>
      </c>
      <c r="C26" s="30" t="s">
        <v>86</v>
      </c>
      <c r="D26" s="37" t="s">
        <v>79</v>
      </c>
      <c r="E26" s="38">
        <v>0</v>
      </c>
    </row>
    <row r="27" spans="2:5" ht="15.75" x14ac:dyDescent="0.25">
      <c r="B27" s="32">
        <v>14</v>
      </c>
      <c r="C27" s="33" t="s">
        <v>87</v>
      </c>
      <c r="D27" s="34"/>
      <c r="E27" s="35"/>
    </row>
    <row r="28" spans="2:5" ht="15.75" x14ac:dyDescent="0.25">
      <c r="B28" s="36">
        <v>15</v>
      </c>
      <c r="C28" s="30" t="s">
        <v>88</v>
      </c>
      <c r="D28" s="37"/>
      <c r="E28" s="38"/>
    </row>
    <row r="29" spans="2:5" ht="15.75" x14ac:dyDescent="0.25">
      <c r="B29" s="32">
        <v>16</v>
      </c>
      <c r="C29" s="33" t="s">
        <v>89</v>
      </c>
      <c r="D29" s="34" t="s">
        <v>82</v>
      </c>
      <c r="E29" s="35">
        <v>0</v>
      </c>
    </row>
    <row r="30" spans="2:5" ht="15.75" x14ac:dyDescent="0.25">
      <c r="B30" s="36">
        <v>17</v>
      </c>
      <c r="C30" s="30" t="s">
        <v>90</v>
      </c>
      <c r="D30" s="37"/>
      <c r="E30" s="38"/>
    </row>
    <row r="31" spans="2:5" ht="15.75" x14ac:dyDescent="0.25">
      <c r="B31" s="32">
        <v>18</v>
      </c>
      <c r="C31" s="33" t="s">
        <v>91</v>
      </c>
      <c r="D31" s="34"/>
      <c r="E31" s="35"/>
    </row>
    <row r="32" spans="2:5" ht="15.75" x14ac:dyDescent="0.25">
      <c r="B32" s="36">
        <v>19</v>
      </c>
      <c r="C32" s="30" t="s">
        <v>92</v>
      </c>
      <c r="D32" s="37"/>
      <c r="E32" s="38"/>
    </row>
    <row r="33" spans="2:5" ht="15.75" x14ac:dyDescent="0.25">
      <c r="B33" s="32">
        <v>20</v>
      </c>
      <c r="C33" s="33" t="s">
        <v>93</v>
      </c>
      <c r="D33" s="34"/>
      <c r="E33" s="35"/>
    </row>
    <row r="34" spans="2:5" ht="15.75" x14ac:dyDescent="0.25">
      <c r="B34" s="36">
        <v>21</v>
      </c>
      <c r="C34" s="30" t="s">
        <v>94</v>
      </c>
      <c r="D34" s="37" t="s">
        <v>95</v>
      </c>
      <c r="E34" s="38">
        <v>0</v>
      </c>
    </row>
    <row r="35" spans="2:5" ht="15.75" x14ac:dyDescent="0.25">
      <c r="B35" s="32">
        <v>22</v>
      </c>
      <c r="C35" s="33" t="s">
        <v>97</v>
      </c>
      <c r="D35" s="34"/>
      <c r="E35" s="35"/>
    </row>
    <row r="36" spans="2:5" ht="15.75" x14ac:dyDescent="0.25">
      <c r="B36" s="36">
        <v>23</v>
      </c>
      <c r="C36" s="30" t="s">
        <v>98</v>
      </c>
      <c r="D36" s="37"/>
      <c r="E36" s="38"/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3">
      <formula>E7=""</formula>
    </cfRule>
  </conditionalFormatting>
  <conditionalFormatting sqref="D7">
    <cfRule type="expression" dxfId="6" priority="20">
      <formula>D7=""</formula>
    </cfRule>
  </conditionalFormatting>
  <conditionalFormatting sqref="E6">
    <cfRule type="expression" dxfId="5" priority="33">
      <formula>E6=""</formula>
    </cfRule>
  </conditionalFormatting>
  <conditionalFormatting sqref="D6">
    <cfRule type="expression" dxfId="4" priority="34">
      <formula>D6=""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36" sqref="D36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72" t="str">
        <f>"PROGRAMA DE OPERACIÓN DEL SERVICIO ("&amp;B7&amp;" - "&amp;C7&amp;")"</f>
        <v>PROGRAMA DE OPERACIÓN DEL SERVICIO (8 - IDA)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ht="30" x14ac:dyDescent="0.25">
      <c r="B7" s="29">
        <v>8</v>
      </c>
      <c r="C7" s="29" t="s">
        <v>65</v>
      </c>
      <c r="D7" s="29" t="str">
        <f>'Operador PA'!E46</f>
        <v>Archipiélago de Chiloé</v>
      </c>
      <c r="E7" s="29" t="str">
        <f>'Operador PA'!G46</f>
        <v>Hospital Regional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 t="s">
        <v>95</v>
      </c>
      <c r="E13" s="35">
        <v>0</v>
      </c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/>
      <c r="E20" s="38"/>
    </row>
    <row r="21" spans="2:5" ht="15.75" x14ac:dyDescent="0.25">
      <c r="B21" s="32">
        <v>8</v>
      </c>
      <c r="C21" s="33" t="s">
        <v>80</v>
      </c>
      <c r="D21" s="34"/>
      <c r="E21" s="42"/>
    </row>
    <row r="22" spans="2:5" ht="15.75" x14ac:dyDescent="0.25">
      <c r="B22" s="36">
        <v>9</v>
      </c>
      <c r="C22" s="30" t="s">
        <v>81</v>
      </c>
      <c r="D22" s="37"/>
      <c r="E22" s="38"/>
    </row>
    <row r="23" spans="2:5" ht="15.75" x14ac:dyDescent="0.25">
      <c r="B23" s="32">
        <v>10</v>
      </c>
      <c r="C23" s="33" t="s">
        <v>83</v>
      </c>
      <c r="D23" s="34" t="s">
        <v>82</v>
      </c>
      <c r="E23" s="35">
        <v>0</v>
      </c>
    </row>
    <row r="24" spans="2:5" ht="15.75" x14ac:dyDescent="0.25">
      <c r="B24" s="36">
        <v>11</v>
      </c>
      <c r="C24" s="30" t="s">
        <v>84</v>
      </c>
      <c r="D24" s="37"/>
      <c r="E24" s="38"/>
    </row>
    <row r="25" spans="2:5" ht="15.75" x14ac:dyDescent="0.25">
      <c r="B25" s="32">
        <v>12</v>
      </c>
      <c r="C25" s="33" t="s">
        <v>85</v>
      </c>
      <c r="D25" s="34" t="s">
        <v>79</v>
      </c>
      <c r="E25" s="35">
        <v>0</v>
      </c>
    </row>
    <row r="26" spans="2:5" ht="15.75" x14ac:dyDescent="0.25">
      <c r="B26" s="36">
        <v>13</v>
      </c>
      <c r="C26" s="30" t="s">
        <v>86</v>
      </c>
      <c r="D26" s="37" t="s">
        <v>79</v>
      </c>
      <c r="E26" s="38">
        <v>0</v>
      </c>
    </row>
    <row r="27" spans="2:5" ht="15.75" x14ac:dyDescent="0.25">
      <c r="B27" s="32">
        <v>14</v>
      </c>
      <c r="C27" s="33" t="s">
        <v>87</v>
      </c>
      <c r="D27" s="34" t="s">
        <v>79</v>
      </c>
      <c r="E27" s="35">
        <v>0</v>
      </c>
    </row>
    <row r="28" spans="2:5" ht="15.75" x14ac:dyDescent="0.25">
      <c r="B28" s="36">
        <v>15</v>
      </c>
      <c r="C28" s="30" t="s">
        <v>88</v>
      </c>
      <c r="D28" s="37" t="s">
        <v>82</v>
      </c>
      <c r="E28" s="38">
        <v>0</v>
      </c>
    </row>
    <row r="29" spans="2:5" ht="15.75" x14ac:dyDescent="0.25">
      <c r="B29" s="32">
        <v>16</v>
      </c>
      <c r="C29" s="33" t="s">
        <v>89</v>
      </c>
      <c r="D29" s="34" t="s">
        <v>82</v>
      </c>
      <c r="E29" s="35">
        <v>0</v>
      </c>
    </row>
    <row r="30" spans="2:5" ht="15.75" x14ac:dyDescent="0.25">
      <c r="B30" s="36">
        <v>17</v>
      </c>
      <c r="C30" s="30" t="s">
        <v>90</v>
      </c>
      <c r="D30" s="37" t="s">
        <v>79</v>
      </c>
      <c r="E30" s="38">
        <v>0</v>
      </c>
    </row>
    <row r="31" spans="2:5" ht="15.75" x14ac:dyDescent="0.25">
      <c r="B31" s="32">
        <v>18</v>
      </c>
      <c r="C31" s="33" t="s">
        <v>91</v>
      </c>
      <c r="D31" s="34" t="s">
        <v>79</v>
      </c>
      <c r="E31" s="35">
        <v>0</v>
      </c>
    </row>
    <row r="32" spans="2:5" ht="15.75" x14ac:dyDescent="0.25">
      <c r="B32" s="36">
        <v>19</v>
      </c>
      <c r="C32" s="30" t="s">
        <v>92</v>
      </c>
      <c r="D32" s="37" t="s">
        <v>79</v>
      </c>
      <c r="E32" s="38">
        <v>0</v>
      </c>
    </row>
    <row r="33" spans="2:5" ht="15.75" x14ac:dyDescent="0.25">
      <c r="B33" s="32">
        <v>20</v>
      </c>
      <c r="C33" s="33" t="s">
        <v>93</v>
      </c>
      <c r="D33" s="34" t="s">
        <v>95</v>
      </c>
      <c r="E33" s="35">
        <v>0</v>
      </c>
    </row>
    <row r="34" spans="2:5" ht="15.75" x14ac:dyDescent="0.25">
      <c r="B34" s="36">
        <v>21</v>
      </c>
      <c r="C34" s="30" t="s">
        <v>94</v>
      </c>
      <c r="D34" s="37" t="s">
        <v>95</v>
      </c>
      <c r="E34" s="38">
        <v>0</v>
      </c>
    </row>
    <row r="35" spans="2:5" ht="15.75" x14ac:dyDescent="0.25">
      <c r="B35" s="32">
        <v>22</v>
      </c>
      <c r="C35" s="33" t="s">
        <v>97</v>
      </c>
      <c r="D35" s="34" t="s">
        <v>95</v>
      </c>
      <c r="E35" s="35">
        <v>0</v>
      </c>
    </row>
    <row r="36" spans="2:5" ht="15.75" x14ac:dyDescent="0.25">
      <c r="B36" s="36">
        <v>23</v>
      </c>
      <c r="C36" s="30" t="s">
        <v>98</v>
      </c>
      <c r="D36" s="37" t="s">
        <v>95</v>
      </c>
      <c r="E36" s="38">
        <v>0</v>
      </c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4">
      <formula>E7=""</formula>
    </cfRule>
  </conditionalFormatting>
  <conditionalFormatting sqref="D7">
    <cfRule type="expression" dxfId="2" priority="17">
      <formula>D7=""</formula>
    </cfRule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R18" sqref="R18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2" t="str">
        <f>"PROGRAMA DE OPERACIÓN DEL SERVICIO ("&amp;B7&amp;" - "&amp;C7&amp;")"</f>
        <v>PROGRAMA DE OPERACIÓN DEL SERVICIO (8 - REGRESO)</v>
      </c>
      <c r="C2" s="72"/>
      <c r="D2" s="72"/>
      <c r="E2" s="72"/>
      <c r="F2" s="72"/>
      <c r="G2" s="72"/>
      <c r="H2" s="72"/>
      <c r="I2" s="72"/>
    </row>
    <row r="4" spans="2:9" x14ac:dyDescent="0.25">
      <c r="B4" s="26" t="s">
        <v>63</v>
      </c>
      <c r="C4" s="26"/>
      <c r="D4" s="26"/>
      <c r="E4" s="26"/>
      <c r="F4" s="26"/>
      <c r="G4" s="26"/>
      <c r="H4" s="26"/>
      <c r="I4" s="26"/>
    </row>
    <row r="6" spans="2:9" x14ac:dyDescent="0.25">
      <c r="B6" s="27" t="s">
        <v>42</v>
      </c>
      <c r="C6" s="27" t="s">
        <v>43</v>
      </c>
      <c r="D6" s="27" t="s">
        <v>45</v>
      </c>
      <c r="E6" s="27" t="s">
        <v>46</v>
      </c>
      <c r="F6" s="27" t="s">
        <v>64</v>
      </c>
      <c r="G6" s="28"/>
    </row>
    <row r="7" spans="2:9" ht="30" x14ac:dyDescent="0.25">
      <c r="B7" s="29">
        <v>8</v>
      </c>
      <c r="C7" s="29" t="s">
        <v>101</v>
      </c>
      <c r="D7" s="29" t="str">
        <f>'Operador PA'!E47</f>
        <v>Hospital Regional</v>
      </c>
      <c r="E7" s="29" t="str">
        <f>'Operador PA'!G47</f>
        <v>Archipiélago de Chiloé</v>
      </c>
      <c r="F7" s="29" t="str">
        <f>TAPA!I12</f>
        <v>NORMAL</v>
      </c>
      <c r="G7" s="28"/>
    </row>
    <row r="9" spans="2:9" x14ac:dyDescent="0.25">
      <c r="B9" s="26" t="s">
        <v>66</v>
      </c>
      <c r="C9" s="26"/>
      <c r="D9" s="26"/>
      <c r="E9" s="26"/>
      <c r="F9" s="26"/>
      <c r="G9" s="26"/>
      <c r="H9" s="26"/>
      <c r="I9" s="26"/>
    </row>
    <row r="11" spans="2:9" x14ac:dyDescent="0.25">
      <c r="B11" s="73" t="s">
        <v>67</v>
      </c>
      <c r="C11" s="73" t="s">
        <v>68</v>
      </c>
      <c r="D11" s="74">
        <f>+'Operador PA'!D13</f>
        <v>43277</v>
      </c>
      <c r="E11" s="75"/>
    </row>
    <row r="12" spans="2:9" ht="30" x14ac:dyDescent="0.25">
      <c r="B12" s="73"/>
      <c r="C12" s="73"/>
      <c r="D12" s="31" t="s">
        <v>69</v>
      </c>
      <c r="E12" s="31" t="s">
        <v>70</v>
      </c>
    </row>
    <row r="13" spans="2:9" ht="15.75" x14ac:dyDescent="0.25">
      <c r="B13" s="32">
        <v>0</v>
      </c>
      <c r="C13" s="33" t="s">
        <v>71</v>
      </c>
      <c r="D13" s="34" t="s">
        <v>95</v>
      </c>
      <c r="E13" s="35">
        <v>0</v>
      </c>
    </row>
    <row r="14" spans="2:9" ht="15.75" x14ac:dyDescent="0.25">
      <c r="B14" s="36">
        <v>1</v>
      </c>
      <c r="C14" s="30" t="s">
        <v>72</v>
      </c>
      <c r="D14" s="37"/>
      <c r="E14" s="38"/>
    </row>
    <row r="15" spans="2:9" ht="15.75" x14ac:dyDescent="0.25">
      <c r="B15" s="32">
        <v>2</v>
      </c>
      <c r="C15" s="33" t="s">
        <v>73</v>
      </c>
      <c r="D15" s="34"/>
      <c r="E15" s="35"/>
    </row>
    <row r="16" spans="2:9" ht="15.75" x14ac:dyDescent="0.25">
      <c r="B16" s="36">
        <v>3</v>
      </c>
      <c r="C16" s="30" t="s">
        <v>74</v>
      </c>
      <c r="D16" s="37"/>
      <c r="E16" s="38"/>
    </row>
    <row r="17" spans="2:5" ht="15.75" x14ac:dyDescent="0.25">
      <c r="B17" s="32">
        <v>4</v>
      </c>
      <c r="C17" s="33" t="s">
        <v>75</v>
      </c>
      <c r="D17" s="34"/>
      <c r="E17" s="35"/>
    </row>
    <row r="18" spans="2:5" ht="15.75" x14ac:dyDescent="0.25">
      <c r="B18" s="36">
        <v>5</v>
      </c>
      <c r="C18" s="30" t="s">
        <v>76</v>
      </c>
      <c r="D18" s="37"/>
      <c r="E18" s="38"/>
    </row>
    <row r="19" spans="2:5" ht="15.75" x14ac:dyDescent="0.25">
      <c r="B19" s="32">
        <v>6</v>
      </c>
      <c r="C19" s="33" t="s">
        <v>77</v>
      </c>
      <c r="D19" s="34"/>
      <c r="E19" s="35"/>
    </row>
    <row r="20" spans="2:5" ht="15.75" x14ac:dyDescent="0.25">
      <c r="B20" s="36">
        <v>7</v>
      </c>
      <c r="C20" s="30" t="s">
        <v>78</v>
      </c>
      <c r="D20" s="37"/>
      <c r="E20" s="38"/>
    </row>
    <row r="21" spans="2:5" ht="15.75" x14ac:dyDescent="0.25">
      <c r="B21" s="32">
        <v>8</v>
      </c>
      <c r="C21" s="33" t="s">
        <v>80</v>
      </c>
      <c r="D21" s="34"/>
      <c r="E21" s="35"/>
    </row>
    <row r="22" spans="2:5" ht="15.75" x14ac:dyDescent="0.25">
      <c r="B22" s="36">
        <v>9</v>
      </c>
      <c r="C22" s="30" t="s">
        <v>81</v>
      </c>
      <c r="D22" s="37"/>
      <c r="E22" s="38"/>
    </row>
    <row r="23" spans="2:5" ht="15.75" x14ac:dyDescent="0.25">
      <c r="B23" s="32">
        <v>10</v>
      </c>
      <c r="C23" s="33" t="s">
        <v>83</v>
      </c>
      <c r="D23" s="34"/>
      <c r="E23" s="35"/>
    </row>
    <row r="24" spans="2:5" ht="15.75" x14ac:dyDescent="0.25">
      <c r="B24" s="36">
        <v>11</v>
      </c>
      <c r="C24" s="30" t="s">
        <v>84</v>
      </c>
      <c r="D24" s="37" t="s">
        <v>102</v>
      </c>
      <c r="E24" s="38">
        <v>0</v>
      </c>
    </row>
    <row r="25" spans="2:5" ht="15.75" x14ac:dyDescent="0.25">
      <c r="B25" s="32">
        <v>12</v>
      </c>
      <c r="C25" s="33" t="s">
        <v>85</v>
      </c>
      <c r="D25" s="34" t="s">
        <v>79</v>
      </c>
      <c r="E25" s="35">
        <v>0</v>
      </c>
    </row>
    <row r="26" spans="2:5" ht="15.75" x14ac:dyDescent="0.25">
      <c r="B26" s="36">
        <v>13</v>
      </c>
      <c r="C26" s="30" t="s">
        <v>86</v>
      </c>
      <c r="D26" s="37" t="s">
        <v>79</v>
      </c>
      <c r="E26" s="38">
        <v>0</v>
      </c>
    </row>
    <row r="27" spans="2:5" ht="15.75" x14ac:dyDescent="0.25">
      <c r="B27" s="32">
        <v>14</v>
      </c>
      <c r="C27" s="33" t="s">
        <v>87</v>
      </c>
      <c r="D27" s="34" t="s">
        <v>79</v>
      </c>
      <c r="E27" s="35">
        <v>0</v>
      </c>
    </row>
    <row r="28" spans="2:5" ht="15.75" x14ac:dyDescent="0.25">
      <c r="B28" s="36">
        <v>15</v>
      </c>
      <c r="C28" s="30" t="s">
        <v>88</v>
      </c>
      <c r="D28" s="37" t="s">
        <v>82</v>
      </c>
      <c r="E28" s="38">
        <v>0</v>
      </c>
    </row>
    <row r="29" spans="2:5" ht="15.75" x14ac:dyDescent="0.25">
      <c r="B29" s="32">
        <v>16</v>
      </c>
      <c r="C29" s="33" t="s">
        <v>89</v>
      </c>
      <c r="D29" s="34" t="s">
        <v>82</v>
      </c>
      <c r="E29" s="35">
        <v>0</v>
      </c>
    </row>
    <row r="30" spans="2:5" ht="15.75" x14ac:dyDescent="0.25">
      <c r="B30" s="36">
        <v>17</v>
      </c>
      <c r="C30" s="30" t="s">
        <v>90</v>
      </c>
      <c r="D30" s="37" t="s">
        <v>79</v>
      </c>
      <c r="E30" s="38">
        <v>0</v>
      </c>
    </row>
    <row r="31" spans="2:5" ht="15.75" x14ac:dyDescent="0.25">
      <c r="B31" s="32">
        <v>18</v>
      </c>
      <c r="C31" s="33" t="s">
        <v>91</v>
      </c>
      <c r="D31" s="34" t="s">
        <v>79</v>
      </c>
      <c r="E31" s="35">
        <v>0</v>
      </c>
    </row>
    <row r="32" spans="2:5" ht="15.75" x14ac:dyDescent="0.25">
      <c r="B32" s="36">
        <v>19</v>
      </c>
      <c r="C32" s="30" t="s">
        <v>92</v>
      </c>
      <c r="D32" s="37" t="s">
        <v>79</v>
      </c>
      <c r="E32" s="38">
        <v>0</v>
      </c>
    </row>
    <row r="33" spans="2:5" ht="15.75" x14ac:dyDescent="0.25">
      <c r="B33" s="32">
        <v>20</v>
      </c>
      <c r="C33" s="33" t="s">
        <v>93</v>
      </c>
      <c r="D33" s="34" t="s">
        <v>95</v>
      </c>
      <c r="E33" s="35">
        <v>0</v>
      </c>
    </row>
    <row r="34" spans="2:5" ht="15.75" x14ac:dyDescent="0.25">
      <c r="B34" s="36">
        <v>21</v>
      </c>
      <c r="C34" s="30" t="s">
        <v>94</v>
      </c>
      <c r="D34" s="37" t="s">
        <v>95</v>
      </c>
      <c r="E34" s="38">
        <v>0</v>
      </c>
    </row>
    <row r="35" spans="2:5" ht="15.75" x14ac:dyDescent="0.25">
      <c r="B35" s="32">
        <v>22</v>
      </c>
      <c r="C35" s="33" t="s">
        <v>97</v>
      </c>
      <c r="D35" s="34"/>
      <c r="E35" s="35"/>
    </row>
    <row r="36" spans="2:5" ht="15.75" x14ac:dyDescent="0.25">
      <c r="B36" s="36">
        <v>23</v>
      </c>
      <c r="C36" s="30" t="s">
        <v>98</v>
      </c>
      <c r="D36" s="37" t="s">
        <v>95</v>
      </c>
      <c r="E36" s="38">
        <v>0</v>
      </c>
    </row>
    <row r="37" spans="2:5" ht="15.75" x14ac:dyDescent="0.25">
      <c r="B37" s="32" t="s">
        <v>99</v>
      </c>
      <c r="C37" s="33"/>
      <c r="D37" s="39" t="s">
        <v>100</v>
      </c>
      <c r="E37" s="4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6">
      <formula>E7=""</formula>
    </cfRule>
  </conditionalFormatting>
  <conditionalFormatting sqref="D7">
    <cfRule type="expression" dxfId="0" priority="2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2VN-R</vt:lpstr>
      <vt:lpstr>2V-I</vt:lpstr>
      <vt:lpstr>2V-R</vt:lpstr>
      <vt:lpstr>4-I</vt:lpstr>
      <vt:lpstr>4-R</vt:lpstr>
      <vt:lpstr>6-I</vt:lpstr>
      <vt:lpstr>6-R</vt:lpstr>
      <vt:lpstr>6V-R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2018-07-06T20:21:56Z</dcterms:modified>
</cp:coreProperties>
</file>